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AHAMDABAD ZEPTO LOCATION 1\V6 IMPROVED DSCR\"/>
    </mc:Choice>
  </mc:AlternateContent>
  <xr:revisionPtr revIDLastSave="0" documentId="13_ncr:1_{6E21EA83-F09B-493B-9D23-47B8C6185405}" xr6:coauthVersionLast="47" xr6:coauthVersionMax="47" xr10:uidLastSave="{00000000-0000-0000-0000-000000000000}"/>
  <bookViews>
    <workbookView xWindow="-120" yWindow="-120" windowWidth="21840" windowHeight="13140" tabRatio="924" firstSheet="1" activeTab="2" xr2:uid="{00000000-000D-0000-FFFF-FFFF00000000}"/>
  </bookViews>
  <sheets>
    <sheet name="Proposed Capex AHEMDABAD ZEPTO" sheetId="35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hidden="1">'[2]Rate Analysis'!#REF!</definedName>
    <definedName name="__123Graph_AAVGRATE" hidden="1">[1]ROY!$D$59:$O$59</definedName>
    <definedName name="__123Graph_ACAD" hidden="1">'[3]Earnings model'!#REF!</definedName>
    <definedName name="__123Graph_ACAD1" hidden="1">'[3]Earnings model'!#REF!</definedName>
    <definedName name="__123Graph_ACAD2" hidden="1">'[3]Earnings model'!#REF!</definedName>
    <definedName name="__123Graph_ACOL" hidden="1">'[4]Earnings model'!#REF!</definedName>
    <definedName name="__123Graph_ACOL2" hidden="1">'[4]Earnings model'!#REF!</definedName>
    <definedName name="__123Graph_ACOL3" hidden="1">'[4]Earnings model'!#REF!</definedName>
    <definedName name="__123Graph_ACTP" hidden="1">[1]ROY!$D$263:$O$263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hidden="1">'[2]Rate Analysis'!#REF!</definedName>
    <definedName name="__123Graph_BCAD" hidden="1">'[3]Earnings model'!#REF!</definedName>
    <definedName name="__123Graph_BCAD1" hidden="1">'[3]Earnings model'!#REF!</definedName>
    <definedName name="__123Graph_BCAD2" hidden="1">'[3]Earnings model'!#REF!</definedName>
    <definedName name="__123Graph_BCOL" hidden="1">'[4]Earnings model'!#REF!</definedName>
    <definedName name="__123Graph_BCOL2" hidden="1">'[4]Earnings model'!#REF!</definedName>
    <definedName name="__123Graph_BCOL3" hidden="1">'[4]Earnings model'!#REF!</definedName>
    <definedName name="__123Graph_C" hidden="1">'[2]Rate Analysis'!#REF!</definedName>
    <definedName name="__123Graph_CAVGRATE" hidden="1">[1]ROY!$D$60:$O$60</definedName>
    <definedName name="__123Graph_CCAD" hidden="1">'[3]Earnings model'!#REF!</definedName>
    <definedName name="__123Graph_CCAD1" hidden="1">'[3]Earnings model'!#REF!</definedName>
    <definedName name="__123Graph_CCAD2" hidden="1">'[3]Earnings model'!#REF!</definedName>
    <definedName name="__123Graph_CCOL" hidden="1">'[4]Earnings model'!#REF!</definedName>
    <definedName name="__123Graph_CCOL2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hidden="1">'[2]Rate Analysis'!#REF!</definedName>
    <definedName name="__123Graph_DCAD" hidden="1">'[3]Earnings model'!#REF!</definedName>
    <definedName name="__123Graph_DCAD1" hidden="1">'[3]Earnings model'!#REF!</definedName>
    <definedName name="__123Graph_DCAD2" hidden="1">'[3]Earnings model'!#REF!</definedName>
    <definedName name="__123Graph_DCOL" hidden="1">'[4]Earnings model'!#REF!</definedName>
    <definedName name="__123Graph_DCOL2" hidden="1">'[4]Earnings model'!#REF!</definedName>
    <definedName name="__123Graph_DCOL3" hidden="1">'[4]Earnings model'!#REF!</definedName>
    <definedName name="__123Graph_E" hidden="1">'[2]Rate Analysis'!#REF!</definedName>
    <definedName name="__123Graph_EAVGRATE" hidden="1">[1]ROY!$D$61:$O$61</definedName>
    <definedName name="__123Graph_ECAD" hidden="1">'[3]Earnings model'!#REF!</definedName>
    <definedName name="__123Graph_ECAD1" hidden="1">'[3]Earnings model'!#REF!</definedName>
    <definedName name="__123Graph_ECAD2" hidden="1">'[3]Earnings model'!#REF!</definedName>
    <definedName name="__123Graph_ECOL" hidden="1">'[4]Earnings model'!#REF!</definedName>
    <definedName name="__123Graph_ECOL2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hidden="1">'[2]Rate Analysis'!#REF!</definedName>
    <definedName name="__123Graph_FCAD2" hidden="1">'[3]Earnings model'!#REF!</definedName>
    <definedName name="__123Graph_FCOL3" hidden="1">'[4]Earnings model'!#REF!</definedName>
    <definedName name="__123Graph_X" hidden="1">'[2]Rate Analysis'!#REF!</definedName>
    <definedName name="__123Graph_XAVGRATE" hidden="1">[1]ROY!$D$6:$O$6</definedName>
    <definedName name="__123Graph_XCAD" hidden="1">'[3]Earnings model'!#REF!</definedName>
    <definedName name="__123Graph_XCAD1" hidden="1">'[3]Earnings model'!#REF!</definedName>
    <definedName name="__123Graph_XCAD2" hidden="1">'[3]Earnings model'!#REF!</definedName>
    <definedName name="__123Graph_XCOL" hidden="1">'[4]Earnings model'!#REF!</definedName>
    <definedName name="__123Graph_XCOL2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hidden="1">[6]sheet6!#REF!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hidden="1">#REF!</definedName>
    <definedName name="_1__123Graph_ACHART_3" hidden="1">[7]CASHFLOWS!#REF!</definedName>
    <definedName name="_1__123Graph_AF_B" hidden="1">[1]ROY!$D$313:$O$313</definedName>
    <definedName name="_10_____123Graph_BCHART_3" hidden="1">[8]CASHFLOWS!#REF!</definedName>
    <definedName name="_10__123Graph_XCHART_4" hidden="1">[9]CASHFLOWS!$B$15:$B$29</definedName>
    <definedName name="_12_____123Graph_BCHART_4" hidden="1">[8]CASHFLOWS!#REF!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hidden="1">[8]CASHFLOWS!#REF!</definedName>
    <definedName name="_18____123Graph_ACHART_4" hidden="1">[8]CASHFLOWS!#REF!</definedName>
    <definedName name="_2__123Graph_AChart_1Q" hidden="1">#REF!</definedName>
    <definedName name="_2__123Graph_ACHART_3" hidden="1">[9]CASHFLOWS!#REF!</definedName>
    <definedName name="_2__123Graph_ACHART_4" hidden="1">[7]CASHFLOWS!#REF!</definedName>
    <definedName name="_2__123Graph_CF_B" hidden="1">[1]ROY!$D$314:$O$314</definedName>
    <definedName name="_20____123Graph_BCHART_3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hidden="1">[8]CASHFLOWS!#REF!</definedName>
    <definedName name="_28___123Graph_ACHART_4" hidden="1">[8]CASHFLOWS!#REF!</definedName>
    <definedName name="_3__123Graph_BChart_1Q" hidden="1">#REF!</definedName>
    <definedName name="_3__123Graph_BCHART_3" hidden="1">[7]CASHFLOWS!#REF!</definedName>
    <definedName name="_3__123Graph_EF_B" hidden="1">[1]ROY!$D$315:$O$315</definedName>
    <definedName name="_30___123Graph_BCHART_3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hidden="1">[8]CASHFLOWS!#REF!</definedName>
    <definedName name="_38__123Graph_ACHART_4" hidden="1">[8]CASHFLOWS!#REF!</definedName>
    <definedName name="_4__123Graph_ACHART_4" hidden="1">[9]CASHFLOWS!#REF!</definedName>
    <definedName name="_4__123Graph_BCHART_4" hidden="1">[7]CASHFLOWS!#REF!</definedName>
    <definedName name="_4__123Graph_XF_B" hidden="1">[1]ROY!$D$6:$O$6</definedName>
    <definedName name="_40__123Graph_BCHART_3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hidden="1">[8]CASHFLOWS!#REF!</definedName>
    <definedName name="_6__123Graph_BCHART_3" hidden="1">[9]CASHFLOWS!#REF!</definedName>
    <definedName name="_6__123Graph_XCHART_4" hidden="1">[7]CASHFLOWS!$B$15:$B$29</definedName>
    <definedName name="_8_____123Graph_ACHART_4" hidden="1">[8]CASHFLOWS!#REF!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hidden="1">[6]sheet6!#REF!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hidden="1">{#N/A,#N/A,FALSE,"One Pager";#N/A,#N/A,FALSE,"Technical"}</definedName>
    <definedName name="_Key1" hidden="1">#REF!</definedName>
    <definedName name="_Key2" hidden="1">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hidden="1">{"PLANT BREAKUP",#N/A,FALSE,"E"}</definedName>
    <definedName name="_nex" hidden="1">[6]sheet6!#REF!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hidden="1">{#N/A,#N/A,FALSE,"Model Assumptions"}</definedName>
    <definedName name="_Sort" hidden="1">#REF!</definedName>
    <definedName name="_SORT1" hidden="1">#REF!</definedName>
    <definedName name="_svhi" localSheetId="12" hidden="1">{"financials",#N/A,FALSE,"BASIC"}</definedName>
    <definedName name="_svhi" hidden="1">{"financials",#N/A,FALSE,"BASIC"}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hidden="1">{"basic",#N/A,FALSE,"BASIC"}</definedName>
    <definedName name="_vsahih" localSheetId="12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hidden="1">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hidden="1">[14]Bal_Gr!#REF!</definedName>
    <definedName name="AQWE" localSheetId="12" hidden="1">{#N/A,#N/A,FALSE,"mpph1";#N/A,#N/A,FALSE,"mpmseb";#N/A,#N/A,FALSE,"mpph2"}</definedName>
    <definedName name="AQWE" hidden="1">{#N/A,#N/A,FALSE,"mpph1";#N/A,#N/A,FALSE,"mpmseb";#N/A,#N/A,FALSE,"mpph2"}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[15]BHANDUP!#REF!</definedName>
    <definedName name="asad" hidden="1">[15]BHANDUP!#REF!</definedName>
    <definedName name="asdfads" hidden="1">[11]sheet6!#REF!</definedName>
    <definedName name="asdfsa" hidden="1">#REF!</definedName>
    <definedName name="asdfsadf" hidden="1">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hidden="1">#REF!</definedName>
    <definedName name="BADWE" localSheetId="12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hidden="1">[7]CASHFLOWS!#REF!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hidden="1">#REF!</definedName>
    <definedName name="BLPH10" hidden="1">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'[18]Pr.-hist.'!#REF!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hidden="1">#REF!</definedName>
    <definedName name="ccccc" localSheetId="12" hidden="1">{#N/A,#N/A,FALSE,"mpph1";#N/A,#N/A,FALSE,"mpmseb";#N/A,#N/A,FALSE,"mpph2"}</definedName>
    <definedName name="ccccc" hidden="1">{#N/A,#N/A,FALSE,"mpph1";#N/A,#N/A,FALSE,"mpmseb";#N/A,#N/A,FALSE,"mpph2"}</definedName>
    <definedName name="cdcd" hidden="1">[7]CASHFLOWS!#REF!</definedName>
    <definedName name="ceeee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hidden="1">[16]analysis!#REF!</definedName>
    <definedName name="crsr1" hidden="1">[16]analysis!#REF!</definedName>
    <definedName name="crsr2" hidden="1">[16]analysis!#REF!</definedName>
    <definedName name="crsr3" hidden="1">[16]analysis!#REF!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hidden="1">[22]DCF!#REF!</definedName>
    <definedName name="D.DCF2" hidden="1">[22]DCF!#REF!</definedName>
    <definedName name="D.DCF3" hidden="1">[22]DCF!#REF!</definedName>
    <definedName name="D.DCF4" hidden="1">[22]DCF!#REF!</definedName>
    <definedName name="D.DCF5" hidden="1">[22]DCF!#REF!</definedName>
    <definedName name="D.DCF6" hidden="1">[22]DCF!#REF!</definedName>
    <definedName name="D.DCF7" hidden="1">[22]DCF!#REF!</definedName>
    <definedName name="D.DCF8" hidden="1">[22]DCF!#REF!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hidden="1">[7]CASHFLOWS!#REF!</definedName>
    <definedName name="DF" hidden="1">#REF!</definedName>
    <definedName name="dfad" hidden="1">[11]sheet6!#REF!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hidden="1">{"'Sheet1'!$A$4386:$N$4591"}</definedName>
    <definedName name="Discount" hidden="1">#REF!</definedName>
    <definedName name="display_area_2" hidden="1">#REF!</definedName>
    <definedName name="DL" localSheetId="12" hidden="1">{#N/A,#N/A,FALSE,"이정표"}</definedName>
    <definedName name="DL" hidden="1">{#N/A,#N/A,FALSE,"이정표"}</definedName>
    <definedName name="DL_1" localSheetId="12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hidden="1">#REF!</definedName>
    <definedName name="fd" localSheetId="12" hidden="1">{"'Sheet1'!$A$4386:$N$4591"}</definedName>
    <definedName name="fd" hidden="1">{"'Sheet1'!$A$4386:$N$4591"}</definedName>
    <definedName name="fda" hidden="1">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hidden="1">#REF!</definedName>
    <definedName name="FGDGB" hidden="1">#REF!</definedName>
    <definedName name="fgfdg" hidden="1">#REF!</definedName>
    <definedName name="fgggshqqqqqqq" hidden="1">[15]BHANDUP!#REF!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hidden="1">'[24]Earnings model'!#REF!</definedName>
    <definedName name="form3cd" hidden="1">'[25]EAW Final Accounts - 99'!$M$175:$M$189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hidden="1">{"FTS",#N/A,FALSE,"E"}</definedName>
    <definedName name="fwr" hidden="1">#REF!</definedName>
    <definedName name="gb" hidden="1">[11]sheet6!#REF!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hidden="1">{"'Sheet1'!$A$4386:$N$4591"}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hidden="1">#REF!</definedName>
    <definedName name="HeaderRow" localSheetId="15">ROW(#REF!)</definedName>
    <definedName name="HeaderRow" localSheetId="14">ROW(#REF!)</definedName>
    <definedName name="HiddenRows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hidden="1">[21]analysis!#REF!</definedName>
    <definedName name="jjj" localSheetId="12" hidden="1">{"PLANT BREAKUP",#N/A,FALSE,"E"}</definedName>
    <definedName name="jjj" hidden="1">{"PLANT BREAKUP",#N/A,FALSE,"E"}</definedName>
    <definedName name="JK" hidden="1">[21]analysis!#REF!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hidden="1">[11]sheet6!#REF!</definedName>
    <definedName name="keys" hidden="1">[6]sheet6!#REF!</definedName>
    <definedName name="kkkj" hidden="1">#REF!</definedName>
    <definedName name="klm.gtg02" localSheetId="12" hidden="1">{#N/A,#N/A,FALSE,"BS"}</definedName>
    <definedName name="klm.gtg02" hidden="1">{#N/A,#N/A,FALSE,"BS"}</definedName>
    <definedName name="kndv" localSheetId="12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hidden="1">#REF!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hidden="1">#REF!</definedName>
    <definedName name="Mach" localSheetId="12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hidden="1">#REF!</definedName>
    <definedName name="MCBDB" localSheetId="12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hidden="1">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hidden="1">[21]analysis!#REF!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hidden="1">#REF!</definedName>
    <definedName name="parse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hidden="1">[15]BHANDUP!#REF!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hidden="1">#REF!</definedName>
    <definedName name="ProdForm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hidden="1">{"'Typical Costs Estimates'!$C$158:$H$161"}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hidden="1">'[29]final abstract'!#REF!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hidden="1">#REF!</definedName>
    <definedName name="sgggggg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hidden="1">[15]BHANDUP!#REF!</definedName>
    <definedName name="SKPK10" hidden="1">[15]BHANDUP!#REF!</definedName>
    <definedName name="SKPK11" hidden="1">[15]BHANDUP!#REF!</definedName>
    <definedName name="skpk12" hidden="1">[15]BHANDUP!#REF!</definedName>
    <definedName name="SKPK13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hidden="1">[15]BHANDUP!#REF!</definedName>
    <definedName name="SKPK4" hidden="1">[15]BHANDUP!#REF!</definedName>
    <definedName name="SKPK5" hidden="1">[15]BHANDUP!#REF!</definedName>
    <definedName name="SKPK6" hidden="1">[15]BHANDUP!#REF!</definedName>
    <definedName name="SKPK7" hidden="1">[15]BHANDUP!#REF!</definedName>
    <definedName name="SKPK8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hidden="1">#REF!</definedName>
    <definedName name="sort" hidden="1">#REF!</definedName>
    <definedName name="SpecialPrice" hidden="1">#REF!</definedName>
    <definedName name="SRB" localSheetId="12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hidden="1">#REF!</definedName>
    <definedName name="sssssss" hidden="1">[15]BHANDUP!#REF!</definedName>
    <definedName name="ssssssssssssssssss" hidden="1">[15]BHANDUP!#REF!</definedName>
    <definedName name="SSWEWE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hidden="1">{"'Sheet1'!$A$4386:$N$4591"}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hidden="1">#REF!</definedName>
    <definedName name="UI" hidden="1">[21]analysis!#REF!</definedName>
    <definedName name="upbeams123" hidden="1">[15]BHANDUP!#REF!</definedName>
    <definedName name="venky" localSheetId="12" hidden="1">{"PLANT BREAKUP",#N/A,FALSE,"E"}</definedName>
    <definedName name="venky" hidden="1">{"PLANT BREAKUP",#N/A,FALSE,"E"}</definedName>
    <definedName name="vivek1" hidden="1">#REF!</definedName>
    <definedName name="vivek11" hidden="1">#REF!</definedName>
    <definedName name="vivek12" hidden="1">#REF!</definedName>
    <definedName name="vivek13" hidden="1">#REF!</definedName>
    <definedName name="vivek17" hidden="1">#REF!</definedName>
    <definedName name="vivek18" hidden="1">#REF!</definedName>
    <definedName name="vivek2" hidden="1">#REF!</definedName>
    <definedName name="vivek220" hidden="1">#REF!</definedName>
    <definedName name="vivek288888" hidden="1">#REF!</definedName>
    <definedName name="vivek2dddddddddddddddd" hidden="1">#REF!</definedName>
    <definedName name="vivek2oooooooooooooooo" hidden="1">#REF!</definedName>
    <definedName name="vivek3" hidden="1">#REF!</definedName>
    <definedName name="vivek4" hidden="1">#REF!</definedName>
    <definedName name="vivek444" hidden="1">#REF!</definedName>
    <definedName name="vivek5" hidden="1">#REF!</definedName>
    <definedName name="vivek6" hidden="1">#REF!</definedName>
    <definedName name="vivek6666" hidden="1">#REF!</definedName>
    <definedName name="vivek9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hidden="1">#REF!</definedName>
    <definedName name="XREF_COLUMN_1" hidden="1">[30]BS!#REF!</definedName>
    <definedName name="XREF_COLUMN_2" hidden="1">[30]BS!#REF!</definedName>
    <definedName name="XREF_COLUMN_3" hidden="1">[30]BS!#REF!</definedName>
    <definedName name="XREF_COLUMN_4" hidden="1">#REF!</definedName>
    <definedName name="XRefActiveRow" hidden="1">#REF!</definedName>
    <definedName name="XRefColumnsCount" hidden="1">3</definedName>
    <definedName name="XRefCopy1" hidden="1">[30]BS!#REF!</definedName>
    <definedName name="XRefCopy10Row" hidden="1">#REF!</definedName>
    <definedName name="XRefCopy11Row" hidden="1">#REF!</definedName>
    <definedName name="XRefCopy12Row" hidden="1">#REF!</definedName>
    <definedName name="XRefCopy13Row" hidden="1">#REF!</definedName>
    <definedName name="XRefCopy14Row" hidden="1">#REF!</definedName>
    <definedName name="XRefCopy16" hidden="1">[31]BS!#REF!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[31]BS!#REF!</definedName>
    <definedName name="XRefCopy20Row" hidden="1">#REF!</definedName>
    <definedName name="XRefCopy21Row" hidden="1">#REF!</definedName>
    <definedName name="XRefCopy22Row" hidden="1">#REF!</definedName>
    <definedName name="XRefCopy23Row" hidden="1">#REF!</definedName>
    <definedName name="XRefCopy24Row" hidden="1">#REF!</definedName>
    <definedName name="XRefCopy2Row" hidden="1">#REF!</definedName>
    <definedName name="XRefCopy3" hidden="1">[31]BS!#REF!</definedName>
    <definedName name="XRefCopy3Row" hidden="1">#REF!</definedName>
    <definedName name="XRefCopy5" hidden="1">#REF!</definedName>
    <definedName name="XRefCopy5Row" hidden="1">#REF!</definedName>
    <definedName name="XRefCopy6" hidden="1">[30]BS!#REF!</definedName>
    <definedName name="XRefCopy7Row" hidden="1">#REF!</definedName>
    <definedName name="XRefCopy8Row" hidden="1">#REF!</definedName>
    <definedName name="XRefCopy9Row" hidden="1">#REF!</definedName>
    <definedName name="XRefCopyRangeCount" hidden="1">25</definedName>
    <definedName name="XRefPaste1" hidden="1">#REF!</definedName>
    <definedName name="XRefPaste10" hidden="1">[31]BS!#REF!</definedName>
    <definedName name="XRefPaste100" hidden="1">[31]BS!#REF!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[31]BS!#REF!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[31]BS!#REF!</definedName>
    <definedName name="XRefPaste114Row" hidden="1">#REF!</definedName>
    <definedName name="XRefPaste115Row" hidden="1">#REF!</definedName>
    <definedName name="XRefPaste116Row" hidden="1">#REF!</definedName>
    <definedName name="XRefPaste117" hidden="1">[30]BS!#REF!</definedName>
    <definedName name="XRefPaste117Row" hidden="1">#REF!</definedName>
    <definedName name="XRefPaste118" hidden="1">[30]BS!#REF!</definedName>
    <definedName name="XRefPaste118Row" hidden="1">#REF!</definedName>
    <definedName name="XRefPaste119Row" hidden="1">#REF!</definedName>
    <definedName name="XRefPaste11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" hidden="1">[31]BS!#REF!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0Row" hidden="1">#REF!</definedName>
    <definedName name="XRefPaste131" hidden="1">[31]BS!#REF!</definedName>
    <definedName name="XRefPaste131Row" hidden="1">#REF!</definedName>
    <definedName name="XRefPaste132Row" hidden="1">#REF!</definedName>
    <definedName name="XRefPaste133" hidden="1">[30]BS!#REF!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0Row" hidden="1">#REF!</definedName>
    <definedName name="XRefPaste141Row" hidden="1">#REF!</definedName>
    <definedName name="XRefPaste142" hidden="1">[31]BS!#REF!</definedName>
    <definedName name="XRefPaste142Row" hidden="1">#REF!</definedName>
    <definedName name="XRefPaste143" hidden="1">[32]BS!#REF!</definedName>
    <definedName name="XRefPaste143Row" hidden="1">#REF!</definedName>
    <definedName name="XRefPaste144" hidden="1">[32]BS!#REF!</definedName>
    <definedName name="XRefPaste144Row" hidden="1">#REF!</definedName>
    <definedName name="XRefPaste14Row" hidden="1">#REF!</definedName>
    <definedName name="XRefPaste15" hidden="1">[30]BS!#REF!</definedName>
    <definedName name="XRefPaste15Row" hidden="1">#REF!</definedName>
    <definedName name="XRefPaste16" hidden="1">[30]BS!#REF!</definedName>
    <definedName name="XRefPaste16Row" hidden="1">#REF!</definedName>
    <definedName name="XRefPaste17Row" hidden="1">#REF!</definedName>
    <definedName name="XRefPaste18Row" hidden="1">#REF!</definedName>
    <definedName name="XRefPaste19" hidden="1">[30]BS!#REF!</definedName>
    <definedName name="XRefPaste19Row" hidden="1">#REF!</definedName>
    <definedName name="XRefPaste1Row" hidden="1">#REF!</definedName>
    <definedName name="XRefPaste20" hidden="1">[30]BS!#REF!</definedName>
    <definedName name="XRefPaste20Row" hidden="1">#REF!</definedName>
    <definedName name="XRefPaste21Row" hidden="1">#REF!</definedName>
    <definedName name="XRefPaste22" hidden="1">[30]BS!#REF!</definedName>
    <definedName name="XRefPaste22Row" hidden="1">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" hidden="1">[31]BS!#REF!</definedName>
    <definedName name="XRefPaste28Row" hidden="1">#REF!</definedName>
    <definedName name="XRefPaste29Row" hidden="1">#REF!</definedName>
    <definedName name="XRefPaste2Row" hidden="1">#REF!</definedName>
    <definedName name="XRefPaste30Row" hidden="1">#REF!</definedName>
    <definedName name="XRefPaste31" hidden="1">[31]BS!#REF!</definedName>
    <definedName name="XRefPaste31Row" hidden="1">#REF!</definedName>
    <definedName name="XRefPaste32Row" hidden="1">#REF!</definedName>
    <definedName name="XRefPaste33" hidden="1">[30]BS!#REF!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" hidden="1">[31]BS!#REF!</definedName>
    <definedName name="XRefPaste38Row" hidden="1">#REF!</definedName>
    <definedName name="XRefPaste39Row" hidden="1">#REF!</definedName>
    <definedName name="XRefPaste3Row" hidden="1">#REF!</definedName>
    <definedName name="XRefPaste4" hidden="1">[30]BS!#REF!</definedName>
    <definedName name="XRefPaste40" hidden="1">[30]BS!#REF!</definedName>
    <definedName name="XRefPaste40Row" hidden="1">#REF!</definedName>
    <definedName name="XRefPaste41" hidden="1">[30]BS!#REF!</definedName>
    <definedName name="XRefPaste41Row" hidden="1">#REF!</definedName>
    <definedName name="XRefPaste42" hidden="1">[30]BS!#REF!</definedName>
    <definedName name="XRefPaste42Row" hidden="1">#REF!</definedName>
    <definedName name="XRefPaste43" hidden="1">[32]BS!#REF!</definedName>
    <definedName name="XRefPaste43Row" hidden="1">#REF!</definedName>
    <definedName name="XRefPaste44" hidden="1">[32]BS!#REF!</definedName>
    <definedName name="XRefPaste44Row" hidden="1">#REF!</definedName>
    <definedName name="XRefPaste45" hidden="1">[32]BS!#REF!</definedName>
    <definedName name="XRefPaste45Row" hidden="1">#REF!</definedName>
    <definedName name="XRefPaste46" hidden="1">[32]BS!#REF!</definedName>
    <definedName name="XRefPaste46Row" hidden="1">#REF!</definedName>
    <definedName name="XRefPaste47" hidden="1">[32]BS!#REF!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[31]BS!#REF!</definedName>
    <definedName name="XRefPaste50" hidden="1">[31]BS!#REF!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" hidden="1">[31]BS!#REF!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" hidden="1">[31]BS!#REF!</definedName>
    <definedName name="XRefPaste64Row" hidden="1">#REF!</definedName>
    <definedName name="XRefPaste65Row" hidden="1">#REF!</definedName>
    <definedName name="XRefPaste66" hidden="1">[30]BS!#REF!</definedName>
    <definedName name="XRefPaste66Row" hidden="1">#REF!</definedName>
    <definedName name="XRefPaste67Row" hidden="1">#REF!</definedName>
    <definedName name="XRefPaste68" hidden="1">[30]BS!#REF!</definedName>
    <definedName name="XRefPaste68Row" hidden="1">#REF!</definedName>
    <definedName name="XRefPaste69" hidden="1">[30]BS!#REF!</definedName>
    <definedName name="XRefPaste69Row" hidden="1">#REF!</definedName>
    <definedName name="XRefPaste6Row" hidden="1">#REF!</definedName>
    <definedName name="XRefPaste7" hidden="1">[30]BS!#REF!</definedName>
    <definedName name="XRefPaste70Row" hidden="1">#REF!</definedName>
    <definedName name="XRefPaste71Row" hidden="1">#REF!</definedName>
    <definedName name="XRefPaste72Row" hidden="1">#REF!</definedName>
    <definedName name="XRefPaste73" hidden="1">[30]BS!#REF!</definedName>
    <definedName name="XRefPaste73Row" hidden="1">#REF!</definedName>
    <definedName name="XRefPaste74" hidden="1">[30]BS!#REF!</definedName>
    <definedName name="XRefPaste74Row" hidden="1">#REF!</definedName>
    <definedName name="XRefPaste75" hidden="1">[32]BS!#REF!</definedName>
    <definedName name="XRefPaste75Row" hidden="1">#REF!</definedName>
    <definedName name="XRefPaste76" hidden="1">[32]BS!#REF!</definedName>
    <definedName name="XRefPaste76Row" hidden="1">#REF!</definedName>
    <definedName name="XRefPaste77" hidden="1">[32]BS!#REF!</definedName>
    <definedName name="XRefPaste77Row" hidden="1">#REF!</definedName>
    <definedName name="XRefPaste78" hidden="1">[32]BS!#REF!</definedName>
    <definedName name="XRefPaste78Row" hidden="1">#REF!</definedName>
    <definedName name="XRefPaste79Row" hidden="1">#REF!</definedName>
    <definedName name="XRefPaste7Row" hidden="1">#REF!</definedName>
    <definedName name="XRefPaste8" hidden="1">[30]BS!#REF!</definedName>
    <definedName name="XRefPaste80Row" hidden="1">#REF!</definedName>
    <definedName name="XRefPaste81Row" hidden="1">#REF!</definedName>
    <definedName name="XRefPaste82" hidden="1">[30]BS!#REF!</definedName>
    <definedName name="XRefPaste82Row" hidden="1">#REF!</definedName>
    <definedName name="XRefPaste83" hidden="1">[30]BS!#REF!</definedName>
    <definedName name="XRefPaste83Row" hidden="1">#REF!</definedName>
    <definedName name="XRefPaste84Row" hidden="1">#REF!</definedName>
    <definedName name="XRefPaste85" hidden="1">[30]BS!#REF!</definedName>
    <definedName name="XRefPaste85Row" hidden="1">#REF!</definedName>
    <definedName name="XRefPaste86" hidden="1">[30]BS!#REF!</definedName>
    <definedName name="XRefPaste86Row" hidden="1">#REF!</definedName>
    <definedName name="XRefPaste87" hidden="1">[30]BS!#REF!</definedName>
    <definedName name="XRefPaste87Row" hidden="1">#REF!</definedName>
    <definedName name="XRefPaste88Row" hidden="1">#REF!</definedName>
    <definedName name="XRefPaste89" hidden="1">[30]BS!#REF!</definedName>
    <definedName name="XRefPaste89Row" hidden="1">#REF!</definedName>
    <definedName name="XRefPaste8Row" hidden="1">#REF!</definedName>
    <definedName name="XRefPaste9" hidden="1">[30]BS!#REF!</definedName>
    <definedName name="XRefPaste90Row" hidden="1">#REF!</definedName>
    <definedName name="XRefPaste91" hidden="1">[30]BS!#REF!</definedName>
    <definedName name="XRefPaste91Row" hidden="1">#REF!</definedName>
    <definedName name="XRefPaste92" hidden="1">[30]BS!#REF!</definedName>
    <definedName name="XRefPaste92Row" hidden="1">#REF!</definedName>
    <definedName name="XRefPaste93Row" hidden="1">#REF!</definedName>
    <definedName name="XRefPaste94" hidden="1">[30]BS!#REF!</definedName>
    <definedName name="XRefPaste94Row" hidden="1">#REF!</definedName>
    <definedName name="XRefPaste95" hidden="1">[30]BS!#REF!</definedName>
    <definedName name="XRefPaste95Row" hidden="1">#REF!</definedName>
    <definedName name="XRefPaste96" hidden="1">[30]BS!#REF!</definedName>
    <definedName name="XRefPaste96Row" hidden="1">#REF!</definedName>
    <definedName name="XRefPaste97" hidden="1">[30]BS!#REF!</definedName>
    <definedName name="XRefPaste97Row" hidden="1">#REF!</definedName>
    <definedName name="XRefPaste98" hidden="1">[32]BS!#REF!</definedName>
    <definedName name="XRefPaste98Row" hidden="1">#REF!</definedName>
    <definedName name="XRefPaste99" hidden="1">[32]BS!#REF!</definedName>
    <definedName name="XRefPaste99Row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hidden="1">{"'Sheet1'!$A$1:$K$31"}</definedName>
    <definedName name="Z_0185ADC1_3830_11D3_88E4_00104B2D4E50_.wvu.FilterData" hidden="1">#REF!</definedName>
    <definedName name="Z_0185ADC2_3830_11D3_88E4_00104B2D4E50_.wvu.FilterData" hidden="1">#REF!</definedName>
    <definedName name="Z_01EEECA8_52E8_4BA6_B221_CB6D3C468C80_.wvu.Cols" hidden="1">#REF!</definedName>
    <definedName name="Z_01EEECA8_52E8_4BA6_B221_CB6D3C468C80_.wvu.FilterData" hidden="1">#REF!</definedName>
    <definedName name="Z_020243C4_4FC9_11D3_88E5_00104B2D4E50_.wvu.FilterData" hidden="1">#REF!</definedName>
    <definedName name="Z_020243C5_4FC9_11D3_88E5_00104B2D4E50_.wvu.FilterData" hidden="1">#REF!</definedName>
    <definedName name="Z_020243D6_4FC9_11D3_88E5_00104B2D4E50_.wvu.FilterData" hidden="1">#REF!</definedName>
    <definedName name="Z_020243D9_4FC9_11D3_88E5_00104B2D4E50_.wvu.FilterData" hidden="1">#REF!</definedName>
    <definedName name="Z_0B3EF283_BAAE_40DA_B109_606B8002D5D4_.wvu.FilterData" hidden="1">#REF!</definedName>
    <definedName name="Z_0C509CAE_4B28_497F_9463_E056D87AE422_.wvu.Rows" hidden="1">[33]Micro!#REF!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8E867C2_363F_11D3_B384_00104B203064_.wvu.Cols" hidden="1">#REF!</definedName>
    <definedName name="Z_18E867C2_363F_11D3_B384_00104B203064_.wvu.FilterData" hidden="1">#REF!</definedName>
    <definedName name="Z_18E867C6_363F_11D3_B384_00104B203064_.wvu.FilterData" hidden="1">#REF!</definedName>
    <definedName name="Z_2529F30F_675A_11D3_88E6_00104B2D4E50_.wvu.FilterData" hidden="1">#REF!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hidden="1">#REF!</definedName>
    <definedName name="Z_37C90060_2018_11D3_9FEA_008048EE1BB3_.wvu.FilterData" hidden="1">#REF!</definedName>
    <definedName name="Z_37C90061_2018_11D3_9FEA_008048EE1BB3_.wvu.FilterData" hidden="1">#REF!</definedName>
    <definedName name="Z_37C90063_2018_11D3_9FEA_008048EE1BB3_.wvu.FilterData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hidden="1">#REF!</definedName>
    <definedName name="Z_6CDCF69B_5AF1_4147_8314_DDC51BBAE13A_.wvu.FilterData" hidden="1">#REF!</definedName>
    <definedName name="Z_821080B5_A53F_46D5_A7A8_C550E9A6DB8E_.wvu.Rows" hidden="1">'[33]Scaff-Rose'!#REF!</definedName>
    <definedName name="Z_87846904_F246_11D2_88E4_00104B2D4E50_.wvu.PrintTitles" hidden="1">#REF!,#REF!</definedName>
    <definedName name="Z_89FC4C3A_6586_42BA_B0E6_F0959042E6A0_.wvu.Rows" hidden="1">'[33]Scaff-Rose'!#REF!</definedName>
    <definedName name="Z_8FCC9949_BB10_48DD_835F_9D6E68B3AE12_.wvu.PrintTitles" hidden="1">#REF!</definedName>
    <definedName name="Z_8FCC9949_BB10_48DD_835F_9D6E68B3AE12_.wvu.Rows" hidden="1">'[34]GM &amp; TA'!#REF!,'[34]GM &amp; TA'!#REF!</definedName>
    <definedName name="Z_97AF8B62_D04D_48F2_A853_93998C7922D6_.wvu.FilterData" hidden="1">#REF!</definedName>
    <definedName name="Z_9C36B7A0_8E17_11D3_B2D2_008048EE2662_.wvu.Rows" hidden="1">#REF!,#REF!,#REF!</definedName>
    <definedName name="Z_9F278A40_BF82_4E3D_9E8B_F7A34E58042E_.wvu.FilterData" hidden="1">#REF!</definedName>
    <definedName name="Z_A8BE41E8_2DB8_11D7_A1F5_005004BBC68E_.wvu.Cols" hidden="1">#REF!</definedName>
    <definedName name="Z_A8BE41E8_2DB8_11D7_A1F5_005004BBC68E_.wvu.PrintArea" hidden="1">#REF!</definedName>
    <definedName name="Z_A8BE41E8_2DB8_11D7_A1F5_005004BBC68E_.wvu.Rows" hidden="1">#REF!</definedName>
    <definedName name="Z_AF67EA27_37A9_11D3_88E4_00104B2D4E50_.wvu.FilterData" hidden="1">#REF!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hidden="1">'[34]Wag&amp;Sal'!#REF!,'[34]Wag&amp;Sal'!#REF!</definedName>
    <definedName name="Z_CC26C000_67A6_11D3_B801_444553540000_.wvu.FilterData" hidden="1">#REF!</definedName>
    <definedName name="Z_D840F8B1_668B_11D3_88E6_00104B2D4E50_.wvu.FilterData" hidden="1">#REF!</definedName>
    <definedName name="Z_E61184E6_4A82_48AD_BD46_AD03682B9E61_.wvu.Rows" hidden="1">[33]Micro!#REF!</definedName>
    <definedName name="Z_EA424862_9DB5_4158_B57E_464B76E20666_.wvu.FilterData" hidden="1">#REF!</definedName>
    <definedName name="Z_F0339D6F_2232_11D3_88E4_00104B2D4E50_.wvu.FilterData" hidden="1">#REF!</definedName>
    <definedName name="Z_F56F135F_44F3_478B_BCC3_5E739B702BEF_.wvu.Cols" hidden="1">#REF!</definedName>
    <definedName name="Z_F56F135F_44F3_478B_BCC3_5E739B702BEF_.wvu.FilterData" hidden="1">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hidden="1">{"'Bill No. 7'!$A$1:$G$32"}</definedName>
    <definedName name="ZZZZZZZZZZZZZZ" hidden="1">#REF!</definedName>
    <definedName name="구조물공" localSheetId="12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5" l="1"/>
  <c r="F34" i="35"/>
  <c r="F33" i="35"/>
  <c r="F32" i="35"/>
  <c r="F31" i="35"/>
  <c r="F30" i="35"/>
  <c r="G31" i="35" l="1"/>
  <c r="G32" i="35" s="1"/>
  <c r="G33" i="35" s="1"/>
  <c r="G34" i="35" s="1"/>
  <c r="B64" i="35" l="1"/>
  <c r="B65" i="35" s="1"/>
  <c r="B66" i="35" s="1"/>
  <c r="B67" i="35" s="1"/>
  <c r="B68" i="35" s="1"/>
  <c r="B69" i="35" s="1"/>
  <c r="B70" i="35" s="1"/>
  <c r="B71" i="35" s="1"/>
  <c r="B72" i="35" s="1"/>
  <c r="B73" i="35" s="1"/>
  <c r="B74" i="35" s="1"/>
  <c r="B75" i="35" s="1"/>
  <c r="B76" i="35" s="1"/>
  <c r="B77" i="35" s="1"/>
  <c r="B78" i="35" s="1"/>
  <c r="B63" i="35"/>
  <c r="E79" i="35"/>
  <c r="E81" i="35" s="1"/>
  <c r="E80" i="35"/>
  <c r="G8" i="2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G8" i="12"/>
  <c r="H8" i="12" s="1"/>
  <c r="I8" i="12" s="1"/>
  <c r="J8" i="12" s="1"/>
  <c r="K8" i="12" s="1"/>
  <c r="L8" i="12" s="1"/>
  <c r="M8" i="12" s="1"/>
  <c r="N8" i="12" s="1"/>
  <c r="O8" i="12" s="1"/>
  <c r="G8" i="9"/>
  <c r="H8" i="9" s="1"/>
  <c r="I8" i="9" s="1"/>
  <c r="J8" i="9" s="1"/>
  <c r="K8" i="9" s="1"/>
  <c r="L8" i="9" s="1"/>
  <c r="M8" i="9" s="1"/>
  <c r="N8" i="9" s="1"/>
  <c r="O8" i="9" s="1"/>
  <c r="G8" i="30"/>
  <c r="H8" i="30" s="1"/>
  <c r="I8" i="30" s="1"/>
  <c r="J8" i="30" s="1"/>
  <c r="K8" i="30" s="1"/>
  <c r="L8" i="30" s="1"/>
  <c r="M8" i="30" s="1"/>
  <c r="N8" i="30" s="1"/>
  <c r="O8" i="30" s="1"/>
  <c r="G8" i="15"/>
  <c r="H8" i="15" s="1"/>
  <c r="I8" i="15" s="1"/>
  <c r="J8" i="15" s="1"/>
  <c r="K8" i="15" s="1"/>
  <c r="L8" i="15" s="1"/>
  <c r="M8" i="15" s="1"/>
  <c r="N8" i="15" s="1"/>
  <c r="O8" i="15" s="1"/>
  <c r="G8" i="14"/>
  <c r="H8" i="14" s="1"/>
  <c r="I8" i="14" s="1"/>
  <c r="J8" i="14" s="1"/>
  <c r="K8" i="14" s="1"/>
  <c r="L8" i="14" s="1"/>
  <c r="M8" i="14" s="1"/>
  <c r="N8" i="14" s="1"/>
  <c r="O8" i="14" s="1"/>
  <c r="G8" i="17"/>
  <c r="H8" i="17" s="1"/>
  <c r="I8" i="17" s="1"/>
  <c r="J8" i="17" s="1"/>
  <c r="K8" i="17" s="1"/>
  <c r="L8" i="17" s="1"/>
  <c r="M8" i="17" s="1"/>
  <c r="N8" i="17" s="1"/>
  <c r="O8" i="17" s="1"/>
  <c r="D14" i="20" l="1"/>
  <c r="D12" i="20"/>
  <c r="D10" i="20"/>
  <c r="D21" i="30" l="1"/>
  <c r="E21" i="30"/>
  <c r="D46" i="3"/>
  <c r="F46" i="3" s="1"/>
  <c r="E32" i="30" l="1"/>
  <c r="G32" i="30"/>
  <c r="H32" i="30"/>
  <c r="I32" i="30"/>
  <c r="J32" i="30"/>
  <c r="K32" i="30"/>
  <c r="L32" i="30"/>
  <c r="M32" i="30"/>
  <c r="N32" i="30"/>
  <c r="O32" i="30"/>
  <c r="D32" i="30"/>
  <c r="E12" i="30"/>
  <c r="E13" i="30"/>
  <c r="E14" i="30"/>
  <c r="E33" i="30" s="1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0" i="14"/>
  <c r="D22" i="15" s="1"/>
  <c r="D16" i="30" s="1"/>
  <c r="D29" i="14"/>
  <c r="D16" i="15"/>
  <c r="D11" i="15"/>
  <c r="N16" i="9"/>
  <c r="O16" i="9"/>
  <c r="E12" i="9"/>
  <c r="D16" i="14" s="1"/>
  <c r="D12" i="9"/>
  <c r="D26" i="15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H8" i="10"/>
  <c r="I8" i="10" s="1"/>
  <c r="J8" i="10" s="1"/>
  <c r="K8" i="10" s="1"/>
  <c r="L8" i="10" s="1"/>
  <c r="M8" i="10" s="1"/>
  <c r="N8" i="10" s="1"/>
  <c r="O8" i="10" s="1"/>
  <c r="G8" i="10"/>
  <c r="E9" i="3" l="1"/>
  <c r="D7" i="19" l="1"/>
  <c r="D9" i="19" s="1"/>
  <c r="E9" i="19" s="1"/>
  <c r="D7" i="16"/>
  <c r="D9" i="16" s="1"/>
  <c r="E9" i="16" s="1"/>
  <c r="D7" i="12"/>
  <c r="D9" i="12" s="1"/>
  <c r="E9" i="12" s="1"/>
  <c r="D7" i="9"/>
  <c r="D9" i="9" s="1"/>
  <c r="E9" i="9" s="1"/>
  <c r="D7" i="30"/>
  <c r="D9" i="30" s="1"/>
  <c r="E9" i="30" s="1"/>
  <c r="D7" i="20"/>
  <c r="D9" i="20" s="1"/>
  <c r="D7" i="21"/>
  <c r="D9" i="21" s="1"/>
  <c r="E9" i="21" s="1"/>
  <c r="D7" i="14"/>
  <c r="D7" i="10"/>
  <c r="D9" i="10" s="1"/>
  <c r="E9" i="10" s="1"/>
  <c r="D7" i="15"/>
  <c r="D9" i="15" s="1"/>
  <c r="E9" i="15" s="1"/>
  <c r="D7" i="17"/>
  <c r="D9" i="17" s="1"/>
  <c r="E9" i="17" s="1"/>
  <c r="E14" i="3"/>
  <c r="I80" i="10"/>
  <c r="L80" i="10" s="1"/>
  <c r="O80" i="10" s="1"/>
  <c r="I15" i="10"/>
  <c r="L15" i="10" s="1"/>
  <c r="O15" i="10" s="1"/>
  <c r="D4" i="24"/>
  <c r="D5" i="24" s="1"/>
  <c r="D6" i="24" s="1"/>
  <c r="D7" i="24" s="1"/>
  <c r="D8" i="24" s="1"/>
  <c r="D9" i="24" s="1"/>
  <c r="D10" i="24" s="1"/>
  <c r="D11" i="24" s="1"/>
  <c r="E18" i="24"/>
  <c r="E9" i="20" l="1"/>
  <c r="D23" i="20"/>
  <c r="E23" i="20" s="1"/>
  <c r="D9" i="14"/>
  <c r="E9" i="14" s="1"/>
  <c r="D3" i="32"/>
  <c r="D17" i="8"/>
  <c r="N9" i="35" l="1"/>
  <c r="M9" i="35"/>
  <c r="E48" i="35"/>
  <c r="F48" i="35" s="1"/>
  <c r="F47" i="35"/>
  <c r="D14" i="8"/>
  <c r="D32" i="14" s="1"/>
  <c r="D25" i="15" s="1"/>
  <c r="D26" i="30" s="1"/>
  <c r="F28" i="35"/>
  <c r="E28" i="35" s="1"/>
  <c r="G28" i="35" l="1"/>
  <c r="D11" i="8"/>
  <c r="M10" i="35"/>
  <c r="M11" i="35" s="1"/>
  <c r="N10" i="35"/>
  <c r="N11" i="35" s="1"/>
  <c r="E35" i="35"/>
  <c r="F35" i="35"/>
  <c r="G35" i="35" l="1"/>
  <c r="N12" i="35"/>
  <c r="D10" i="8"/>
  <c r="E40" i="35"/>
  <c r="F40" i="35" s="1"/>
  <c r="E39" i="35"/>
  <c r="E41" i="35" l="1"/>
  <c r="F39" i="35"/>
  <c r="F41" i="35" l="1"/>
  <c r="G39" i="35"/>
  <c r="G40" i="35" s="1"/>
  <c r="G41" i="35" l="1"/>
  <c r="E24" i="15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18" i="8"/>
  <c r="D66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D18" i="12" l="1"/>
  <c r="F17" i="12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96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98" i="10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I98" i="10"/>
  <c r="J98" i="10" s="1"/>
  <c r="K98" i="10" s="1"/>
  <c r="L98" i="10" s="1"/>
  <c r="M98" i="10" s="1"/>
  <c r="N98" i="10" s="1"/>
  <c r="O98" i="10" s="1"/>
  <c r="H15" i="17"/>
  <c r="H19" i="16" s="1"/>
  <c r="K101" i="10"/>
  <c r="J78" i="10"/>
  <c r="J81" i="10" s="1"/>
  <c r="J66" i="10"/>
  <c r="I68" i="10"/>
  <c r="K87" i="10" l="1"/>
  <c r="J89" i="10"/>
  <c r="I15" i="17"/>
  <c r="I19" i="16" s="1"/>
  <c r="L101" i="10"/>
  <c r="K78" i="10"/>
  <c r="K81" i="10" s="1"/>
  <c r="J68" i="10"/>
  <c r="K66" i="10"/>
  <c r="L87" i="10" l="1"/>
  <c r="K89" i="10"/>
  <c r="J15" i="17"/>
  <c r="J19" i="16" s="1"/>
  <c r="M101" i="10"/>
  <c r="L78" i="10"/>
  <c r="L81" i="10" s="1"/>
  <c r="L66" i="10"/>
  <c r="K68" i="10"/>
  <c r="M87" i="10" l="1"/>
  <c r="L89" i="10"/>
  <c r="K15" i="17"/>
  <c r="K19" i="16" s="1"/>
  <c r="N101" i="10"/>
  <c r="M78" i="10"/>
  <c r="M81" i="10" s="1"/>
  <c r="M66" i="10"/>
  <c r="L68" i="10"/>
  <c r="N87" i="10" l="1"/>
  <c r="M89" i="10"/>
  <c r="L15" i="17"/>
  <c r="L19" i="16" s="1"/>
  <c r="O101" i="10"/>
  <c r="N78" i="10"/>
  <c r="N81" i="10" s="1"/>
  <c r="N66" i="10"/>
  <c r="M68" i="10"/>
  <c r="O87" i="10" l="1"/>
  <c r="O89" i="10" s="1"/>
  <c r="N89" i="10"/>
  <c r="M15" i="17"/>
  <c r="M19" i="16" s="1"/>
  <c r="O78" i="10"/>
  <c r="O81" i="10" s="1"/>
  <c r="O66" i="10"/>
  <c r="O68" i="10" s="1"/>
  <c r="N68" i="10"/>
  <c r="O15" i="17" l="1"/>
  <c r="O19" i="16" s="1"/>
  <c r="N15" i="17"/>
  <c r="N19" i="16" s="1"/>
  <c r="G58" i="10" l="1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E15" i="32"/>
  <c r="C15" i="32" s="1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20" l="1"/>
  <c r="F7" i="20" s="1"/>
  <c r="E7" i="10"/>
  <c r="F7" i="10" s="1"/>
  <c r="E7" i="21"/>
  <c r="F7" i="21" s="1"/>
  <c r="E7" i="14"/>
  <c r="F7" i="14" s="1"/>
  <c r="E7" i="15"/>
  <c r="E7" i="17"/>
  <c r="F7" i="17" s="1"/>
  <c r="E7" i="19"/>
  <c r="F7" i="19" s="1"/>
  <c r="E7" i="16"/>
  <c r="F7" i="16" s="1"/>
  <c r="E7" i="12"/>
  <c r="F7" i="12" s="1"/>
  <c r="E7" i="9"/>
  <c r="F7" i="9" s="1"/>
  <c r="E7" i="30"/>
  <c r="F7" i="30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D23" i="12"/>
  <c r="G9" i="5"/>
  <c r="H9" i="5" s="1"/>
  <c r="H7" i="5"/>
  <c r="E7" i="6"/>
  <c r="E12" i="3"/>
  <c r="F9" i="14" l="1"/>
  <c r="G7" i="14"/>
  <c r="F9" i="30"/>
  <c r="G7" i="30"/>
  <c r="F9" i="21"/>
  <c r="G7" i="21"/>
  <c r="F9" i="9"/>
  <c r="G7" i="9"/>
  <c r="F9" i="17"/>
  <c r="G7" i="17"/>
  <c r="G7" i="10"/>
  <c r="F9" i="10"/>
  <c r="F9" i="16"/>
  <c r="G7" i="16"/>
  <c r="F9" i="19"/>
  <c r="G7" i="19"/>
  <c r="E3" i="32"/>
  <c r="F9" i="12"/>
  <c r="G7" i="12"/>
  <c r="F7" i="15"/>
  <c r="D9" i="33"/>
  <c r="F9" i="20"/>
  <c r="F23" i="20" s="1"/>
  <c r="G7" i="20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F9" i="15" l="1"/>
  <c r="G7" i="15"/>
  <c r="E9" i="33"/>
  <c r="E11" i="33" s="1"/>
  <c r="H7" i="9"/>
  <c r="G9" i="9"/>
  <c r="G9" i="14"/>
  <c r="H7" i="14"/>
  <c r="H7" i="20"/>
  <c r="G9" i="20"/>
  <c r="H7" i="12"/>
  <c r="G9" i="12"/>
  <c r="H7" i="10"/>
  <c r="G9" i="10"/>
  <c r="G9" i="19"/>
  <c r="H7" i="19"/>
  <c r="F49" i="10"/>
  <c r="F112" i="10"/>
  <c r="F60" i="10"/>
  <c r="F108" i="10"/>
  <c r="F111" i="10" s="1"/>
  <c r="F56" i="10"/>
  <c r="F59" i="10" s="1"/>
  <c r="F61" i="10" s="1"/>
  <c r="F64" i="10" s="1"/>
  <c r="H7" i="21"/>
  <c r="G9" i="21"/>
  <c r="H7" i="16"/>
  <c r="G9" i="16"/>
  <c r="H7" i="17"/>
  <c r="G9" i="17"/>
  <c r="G9" i="30"/>
  <c r="H7" i="30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14" i="17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21" l="1"/>
  <c r="I7" i="21"/>
  <c r="G49" i="10"/>
  <c r="G112" i="10"/>
  <c r="G60" i="10"/>
  <c r="G90" i="10"/>
  <c r="G91" i="10" s="1"/>
  <c r="G82" i="10"/>
  <c r="G83" i="10" s="1"/>
  <c r="G13" i="17" s="1"/>
  <c r="G47" i="10"/>
  <c r="G17" i="10"/>
  <c r="G18" i="10" s="1"/>
  <c r="G36" i="10"/>
  <c r="G37" i="10" s="1"/>
  <c r="G40" i="10" s="1"/>
  <c r="G28" i="10"/>
  <c r="G29" i="10" s="1"/>
  <c r="G108" i="10"/>
  <c r="G111" i="10" s="1"/>
  <c r="G113" i="10" s="1"/>
  <c r="G16" i="17" s="1"/>
  <c r="G56" i="10"/>
  <c r="G59" i="10" s="1"/>
  <c r="G61" i="10" s="1"/>
  <c r="G64" i="10" s="1"/>
  <c r="H9" i="10"/>
  <c r="I7" i="10"/>
  <c r="F51" i="10"/>
  <c r="H9" i="16"/>
  <c r="I7" i="16"/>
  <c r="F113" i="10"/>
  <c r="F16" i="17" s="1"/>
  <c r="H9" i="19"/>
  <c r="I7" i="19"/>
  <c r="I7" i="9"/>
  <c r="H9" i="9"/>
  <c r="I7" i="17"/>
  <c r="H9" i="17"/>
  <c r="H7" i="15"/>
  <c r="G9" i="15"/>
  <c r="F9" i="33"/>
  <c r="F11" i="33" s="1"/>
  <c r="H9" i="30"/>
  <c r="I7" i="30"/>
  <c r="H9" i="20"/>
  <c r="I7" i="20"/>
  <c r="H9" i="12"/>
  <c r="I7" i="12"/>
  <c r="H9" i="14"/>
  <c r="I7" i="14"/>
  <c r="M21" i="10"/>
  <c r="N32" i="10"/>
  <c r="M35" i="10"/>
  <c r="O13" i="10"/>
  <c r="O16" i="10" s="1"/>
  <c r="N16" i="10"/>
  <c r="H22" i="29"/>
  <c r="G24" i="29"/>
  <c r="G9" i="29"/>
  <c r="H7" i="29"/>
  <c r="O24" i="16"/>
  <c r="O23" i="16" s="1"/>
  <c r="G3" i="32"/>
  <c r="L107" i="10"/>
  <c r="G44" i="12"/>
  <c r="K55" i="10"/>
  <c r="I7" i="26"/>
  <c r="H9" i="26"/>
  <c r="F14" i="21"/>
  <c r="F18" i="10"/>
  <c r="G14" i="17"/>
  <c r="G22" i="10"/>
  <c r="N25" i="10"/>
  <c r="M27" i="10"/>
  <c r="M10" i="12"/>
  <c r="L11" i="16"/>
  <c r="G23" i="12"/>
  <c r="K7" i="5"/>
  <c r="K9" i="5" s="1"/>
  <c r="G9" i="6"/>
  <c r="H7" i="6"/>
  <c r="I9" i="19" l="1"/>
  <c r="J7" i="19"/>
  <c r="I9" i="20"/>
  <c r="J7" i="20"/>
  <c r="I9" i="17"/>
  <c r="J7" i="17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I9" i="21"/>
  <c r="J7" i="21"/>
  <c r="I9" i="10"/>
  <c r="J7" i="10"/>
  <c r="I9" i="14"/>
  <c r="J7" i="14"/>
  <c r="I9" i="12"/>
  <c r="J7" i="12"/>
  <c r="I9" i="30"/>
  <c r="J7" i="30"/>
  <c r="H9" i="15"/>
  <c r="I7" i="15"/>
  <c r="G9" i="33"/>
  <c r="G11" i="33" s="1"/>
  <c r="I9" i="9"/>
  <c r="J7" i="9"/>
  <c r="I9" i="16"/>
  <c r="J7" i="16"/>
  <c r="G51" i="10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G14" i="21"/>
  <c r="O25" i="10"/>
  <c r="O27" i="10" s="1"/>
  <c r="N27" i="10"/>
  <c r="N10" i="12"/>
  <c r="M11" i="16"/>
  <c r="F12" i="16"/>
  <c r="F15" i="6"/>
  <c r="H23" i="12"/>
  <c r="L7" i="5"/>
  <c r="L9" i="5" s="1"/>
  <c r="I7" i="6"/>
  <c r="H9" i="6"/>
  <c r="K7" i="16" l="1"/>
  <c r="J9" i="16"/>
  <c r="J9" i="14"/>
  <c r="K7" i="14"/>
  <c r="J9" i="21"/>
  <c r="K7" i="21"/>
  <c r="I9" i="15"/>
  <c r="J7" i="15"/>
  <c r="H9" i="33"/>
  <c r="H11" i="33" s="1"/>
  <c r="J9" i="12"/>
  <c r="K7" i="12"/>
  <c r="K7" i="17"/>
  <c r="J9" i="17"/>
  <c r="K7" i="9"/>
  <c r="J9" i="9"/>
  <c r="K7" i="10"/>
  <c r="J9" i="10"/>
  <c r="J9" i="19"/>
  <c r="K7" i="19"/>
  <c r="J9" i="30"/>
  <c r="K7" i="30"/>
  <c r="I49" i="10"/>
  <c r="I60" i="10"/>
  <c r="I112" i="10"/>
  <c r="I82" i="10"/>
  <c r="I83" i="10" s="1"/>
  <c r="I90" i="10"/>
  <c r="I91" i="10" s="1"/>
  <c r="I47" i="10"/>
  <c r="I51" i="10" s="1"/>
  <c r="I36" i="10"/>
  <c r="I37" i="10" s="1"/>
  <c r="I40" i="10" s="1"/>
  <c r="I17" i="10"/>
  <c r="I18" i="10" s="1"/>
  <c r="I28" i="10"/>
  <c r="I29" i="10" s="1"/>
  <c r="I108" i="10"/>
  <c r="I111" i="10" s="1"/>
  <c r="I56" i="10"/>
  <c r="I59" i="10" s="1"/>
  <c r="I61" i="10" s="1"/>
  <c r="I64" i="10" s="1"/>
  <c r="H51" i="10"/>
  <c r="K7" i="20"/>
  <c r="J9" i="20"/>
  <c r="O35" i="10"/>
  <c r="J22" i="29"/>
  <c r="I24" i="29"/>
  <c r="I9" i="29"/>
  <c r="J7" i="29"/>
  <c r="I3" i="32"/>
  <c r="F11" i="17"/>
  <c r="N107" i="10"/>
  <c r="F102" i="10"/>
  <c r="F103" i="10" s="1"/>
  <c r="F17" i="17" s="1"/>
  <c r="I44" i="12"/>
  <c r="G70" i="10"/>
  <c r="G11" i="17" s="1"/>
  <c r="M55" i="10"/>
  <c r="J9" i="26"/>
  <c r="K7" i="26"/>
  <c r="F23" i="16"/>
  <c r="N11" i="16"/>
  <c r="O10" i="12"/>
  <c r="O11" i="16" s="1"/>
  <c r="H14" i="17"/>
  <c r="H13" i="17"/>
  <c r="I14" i="17"/>
  <c r="I13" i="17"/>
  <c r="H22" i="10"/>
  <c r="I22" i="10"/>
  <c r="G12" i="16"/>
  <c r="G15" i="6"/>
  <c r="F17" i="6"/>
  <c r="F14" i="6"/>
  <c r="I23" i="12"/>
  <c r="F11" i="6"/>
  <c r="M7" i="5"/>
  <c r="M9" i="5" s="1"/>
  <c r="I9" i="6"/>
  <c r="J7" i="6"/>
  <c r="L7" i="9" l="1"/>
  <c r="K9" i="9"/>
  <c r="K7" i="15"/>
  <c r="J9" i="15"/>
  <c r="I9" i="33"/>
  <c r="I11" i="33" s="1"/>
  <c r="I113" i="10"/>
  <c r="I16" i="17" s="1"/>
  <c r="I14" i="21" s="1"/>
  <c r="J49" i="10"/>
  <c r="J112" i="10"/>
  <c r="J60" i="10"/>
  <c r="J82" i="10"/>
  <c r="J83" i="10" s="1"/>
  <c r="J90" i="10"/>
  <c r="J91" i="10" s="1"/>
  <c r="J14" i="17" s="1"/>
  <c r="J47" i="10"/>
  <c r="J17" i="10"/>
  <c r="J18" i="10" s="1"/>
  <c r="J36" i="10"/>
  <c r="J37" i="10" s="1"/>
  <c r="J40" i="10" s="1"/>
  <c r="J28" i="10"/>
  <c r="J29" i="10" s="1"/>
  <c r="J108" i="10"/>
  <c r="J111" i="10" s="1"/>
  <c r="J113" i="10" s="1"/>
  <c r="J16" i="17" s="1"/>
  <c r="J56" i="10"/>
  <c r="J59" i="10" s="1"/>
  <c r="J61" i="10" s="1"/>
  <c r="J64" i="10" s="1"/>
  <c r="L7" i="20"/>
  <c r="K9" i="20"/>
  <c r="L7" i="10"/>
  <c r="K9" i="10"/>
  <c r="K9" i="21"/>
  <c r="L7" i="21"/>
  <c r="K9" i="17"/>
  <c r="L7" i="17"/>
  <c r="K9" i="14"/>
  <c r="L7" i="14"/>
  <c r="K9" i="12"/>
  <c r="L7" i="12"/>
  <c r="K9" i="30"/>
  <c r="L7" i="30"/>
  <c r="K9" i="19"/>
  <c r="L7" i="19"/>
  <c r="L7" i="16"/>
  <c r="K9" i="16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107" i="10"/>
  <c r="J23" i="12"/>
  <c r="J44" i="12"/>
  <c r="G102" i="10"/>
  <c r="N55" i="10"/>
  <c r="L7" i="26"/>
  <c r="K9" i="26"/>
  <c r="H14" i="21"/>
  <c r="J13" i="17"/>
  <c r="H12" i="16"/>
  <c r="J22" i="10"/>
  <c r="G11" i="6"/>
  <c r="H15" i="6"/>
  <c r="G14" i="6"/>
  <c r="F13" i="6"/>
  <c r="G17" i="6"/>
  <c r="F44" i="6"/>
  <c r="N7" i="5"/>
  <c r="N9" i="5" s="1"/>
  <c r="K7" i="6"/>
  <c r="J9" i="6"/>
  <c r="M7" i="16" l="1"/>
  <c r="L9" i="16"/>
  <c r="L9" i="12"/>
  <c r="M7" i="12"/>
  <c r="L9" i="20"/>
  <c r="M7" i="20"/>
  <c r="K49" i="10"/>
  <c r="K112" i="10"/>
  <c r="K60" i="10"/>
  <c r="K82" i="10"/>
  <c r="K83" i="10" s="1"/>
  <c r="K90" i="10"/>
  <c r="K91" i="10" s="1"/>
  <c r="K47" i="10"/>
  <c r="K51" i="10" s="1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M7" i="9"/>
  <c r="L9" i="9"/>
  <c r="L9" i="21"/>
  <c r="M7" i="21"/>
  <c r="L7" i="15"/>
  <c r="K9" i="15"/>
  <c r="J9" i="33"/>
  <c r="J11" i="33" s="1"/>
  <c r="L9" i="19"/>
  <c r="M7" i="19"/>
  <c r="L9" i="17"/>
  <c r="M7" i="17"/>
  <c r="L9" i="30"/>
  <c r="M7" i="30"/>
  <c r="L9" i="14"/>
  <c r="M7" i="14"/>
  <c r="L9" i="10"/>
  <c r="M7" i="10"/>
  <c r="J51" i="10"/>
  <c r="O25" i="16"/>
  <c r="G103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H23" i="16"/>
  <c r="H25" i="16" s="1"/>
  <c r="G6" i="32"/>
  <c r="G7" i="32" s="1"/>
  <c r="K3" i="32"/>
  <c r="F7" i="32"/>
  <c r="K23" i="12"/>
  <c r="K44" i="12"/>
  <c r="I70" i="10"/>
  <c r="I11" i="17" s="1"/>
  <c r="H70" i="10"/>
  <c r="H11" i="17" s="1"/>
  <c r="O55" i="10"/>
  <c r="L9" i="26"/>
  <c r="M7" i="26"/>
  <c r="J14" i="21"/>
  <c r="K14" i="17"/>
  <c r="K13" i="17"/>
  <c r="K22" i="10"/>
  <c r="I12" i="16"/>
  <c r="G44" i="6"/>
  <c r="G52" i="6" s="1"/>
  <c r="H17" i="6"/>
  <c r="G13" i="6"/>
  <c r="I15" i="6"/>
  <c r="H14" i="6"/>
  <c r="O7" i="5"/>
  <c r="O9" i="5" s="1"/>
  <c r="K9" i="6"/>
  <c r="L7" i="6"/>
  <c r="M9" i="10" l="1"/>
  <c r="N7" i="10"/>
  <c r="M7" i="15"/>
  <c r="L9" i="15"/>
  <c r="K9" i="33"/>
  <c r="K11" i="33" s="1"/>
  <c r="N7" i="20"/>
  <c r="M9" i="20"/>
  <c r="N7" i="17"/>
  <c r="M9" i="17"/>
  <c r="M9" i="12"/>
  <c r="N7" i="12"/>
  <c r="M9" i="30"/>
  <c r="N7" i="30"/>
  <c r="L49" i="10"/>
  <c r="L60" i="10"/>
  <c r="L112" i="10"/>
  <c r="L82" i="10"/>
  <c r="L83" i="10" s="1"/>
  <c r="L90" i="10"/>
  <c r="L91" i="10" s="1"/>
  <c r="L14" i="17" s="1"/>
  <c r="L47" i="10"/>
  <c r="L51" i="10" s="1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M9" i="19"/>
  <c r="N7" i="19"/>
  <c r="N7" i="9"/>
  <c r="M9" i="9"/>
  <c r="M9" i="14"/>
  <c r="N7" i="14"/>
  <c r="M9" i="21"/>
  <c r="N7" i="21"/>
  <c r="N7" i="16"/>
  <c r="M9" i="16"/>
  <c r="F39" i="16"/>
  <c r="F15" i="14"/>
  <c r="F17" i="15" s="1"/>
  <c r="F18" i="30" s="1"/>
  <c r="G20" i="16"/>
  <c r="G27" i="16" s="1"/>
  <c r="G29" i="16" s="1"/>
  <c r="G31" i="16" s="1"/>
  <c r="G12" i="21"/>
  <c r="G17" i="32"/>
  <c r="F72" i="10"/>
  <c r="F16" i="15"/>
  <c r="G72" i="10"/>
  <c r="G16" i="15"/>
  <c r="M22" i="29"/>
  <c r="L24" i="29"/>
  <c r="M7" i="29"/>
  <c r="L9" i="29"/>
  <c r="I23" i="16"/>
  <c r="I25" i="16" s="1"/>
  <c r="L3" i="32"/>
  <c r="F8" i="32"/>
  <c r="G8" i="32"/>
  <c r="H102" i="10"/>
  <c r="L44" i="12"/>
  <c r="G13" i="26"/>
  <c r="G14" i="26" s="1"/>
  <c r="J70" i="10"/>
  <c r="J11" i="17" s="1"/>
  <c r="I102" i="10"/>
  <c r="M9" i="26"/>
  <c r="N7" i="26"/>
  <c r="K14" i="21"/>
  <c r="L13" i="17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N9" i="12" l="1"/>
  <c r="O7" i="12"/>
  <c r="O9" i="12" s="1"/>
  <c r="N9" i="14"/>
  <c r="O7" i="14"/>
  <c r="O9" i="14" s="1"/>
  <c r="O7" i="20"/>
  <c r="O9" i="20" s="1"/>
  <c r="N9" i="20"/>
  <c r="O7" i="16"/>
  <c r="O9" i="16" s="1"/>
  <c r="N9" i="16"/>
  <c r="N9" i="30"/>
  <c r="O7" i="30"/>
  <c r="O9" i="30" s="1"/>
  <c r="M49" i="10"/>
  <c r="M60" i="10"/>
  <c r="M112" i="10"/>
  <c r="M82" i="10"/>
  <c r="M83" i="10" s="1"/>
  <c r="M90" i="10"/>
  <c r="M91" i="10" s="1"/>
  <c r="M14" i="17" s="1"/>
  <c r="M47" i="10"/>
  <c r="M51" i="10" s="1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O7" i="9"/>
  <c r="O9" i="9" s="1"/>
  <c r="N9" i="9"/>
  <c r="N7" i="15"/>
  <c r="M9" i="15"/>
  <c r="L9" i="33"/>
  <c r="L11" i="33" s="1"/>
  <c r="N9" i="19"/>
  <c r="O7" i="19"/>
  <c r="O9" i="19" s="1"/>
  <c r="N9" i="10"/>
  <c r="O7" i="10"/>
  <c r="O9" i="10" s="1"/>
  <c r="N9" i="21"/>
  <c r="O7" i="21"/>
  <c r="O9" i="21" s="1"/>
  <c r="L61" i="10"/>
  <c r="L64" i="10" s="1"/>
  <c r="O7" i="17"/>
  <c r="O9" i="17" s="1"/>
  <c r="N9" i="17"/>
  <c r="G39" i="16"/>
  <c r="G15" i="14"/>
  <c r="G17" i="15" s="1"/>
  <c r="G18" i="30" s="1"/>
  <c r="I103" i="10"/>
  <c r="I17" i="17" s="1"/>
  <c r="I18" i="17" s="1"/>
  <c r="I19" i="17" s="1"/>
  <c r="H103" i="10"/>
  <c r="H17" i="17" s="1"/>
  <c r="H18" i="17" s="1"/>
  <c r="H19" i="17" s="1"/>
  <c r="M9" i="29"/>
  <c r="N7" i="29"/>
  <c r="N22" i="29"/>
  <c r="M24" i="29"/>
  <c r="J23" i="16"/>
  <c r="J25" i="16" s="1"/>
  <c r="I6" i="32"/>
  <c r="I7" i="32" s="1"/>
  <c r="M3" i="32"/>
  <c r="H6" i="32"/>
  <c r="J102" i="10"/>
  <c r="K70" i="10"/>
  <c r="K11" i="17" s="1"/>
  <c r="N9" i="26"/>
  <c r="O7" i="26"/>
  <c r="O9" i="26" s="1"/>
  <c r="L14" i="21"/>
  <c r="M13" i="17"/>
  <c r="N44" i="12"/>
  <c r="N22" i="10"/>
  <c r="M22" i="10"/>
  <c r="O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" i="15" l="1"/>
  <c r="N9" i="15"/>
  <c r="M9" i="33"/>
  <c r="M11" i="33" s="1"/>
  <c r="O49" i="10"/>
  <c r="O112" i="10"/>
  <c r="O60" i="10"/>
  <c r="O90" i="10"/>
  <c r="O91" i="10" s="1"/>
  <c r="O14" i="17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113" i="10" s="1"/>
  <c r="O16" i="17" s="1"/>
  <c r="O56" i="10"/>
  <c r="O59" i="10" s="1"/>
  <c r="O61" i="10" s="1"/>
  <c r="O64" i="10" s="1"/>
  <c r="N49" i="10"/>
  <c r="N112" i="10"/>
  <c r="N60" i="10"/>
  <c r="N82" i="10"/>
  <c r="N83" i="10" s="1"/>
  <c r="N13" i="17" s="1"/>
  <c r="N90" i="10"/>
  <c r="N91" i="10" s="1"/>
  <c r="N14" i="17" s="1"/>
  <c r="N47" i="10"/>
  <c r="N51" i="10" s="1"/>
  <c r="N17" i="10"/>
  <c r="N18" i="10" s="1"/>
  <c r="N36" i="10"/>
  <c r="N37" i="10" s="1"/>
  <c r="N40" i="10" s="1"/>
  <c r="N28" i="10"/>
  <c r="N29" i="10" s="1"/>
  <c r="N108" i="10"/>
  <c r="N111" i="10" s="1"/>
  <c r="N113" i="10" s="1"/>
  <c r="N16" i="17" s="1"/>
  <c r="N56" i="10"/>
  <c r="N59" i="10" s="1"/>
  <c r="N61" i="10" s="1"/>
  <c r="N64" i="10" s="1"/>
  <c r="M61" i="10"/>
  <c r="M64" i="10" s="1"/>
  <c r="H12" i="21"/>
  <c r="H20" i="16"/>
  <c r="H27" i="16" s="1"/>
  <c r="H29" i="16" s="1"/>
  <c r="H31" i="16" s="1"/>
  <c r="H17" i="32"/>
  <c r="I20" i="16"/>
  <c r="I27" i="16" s="1"/>
  <c r="I29" i="16" s="1"/>
  <c r="I31" i="16" s="1"/>
  <c r="I12" i="21"/>
  <c r="I17" i="32"/>
  <c r="J103" i="10"/>
  <c r="J17" i="17" s="1"/>
  <c r="J18" i="17" s="1"/>
  <c r="J19" i="17" s="1"/>
  <c r="I72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102" i="10"/>
  <c r="L70" i="10"/>
  <c r="L11" i="17" s="1"/>
  <c r="O14" i="21"/>
  <c r="M14" i="2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N14" i="21" l="1"/>
  <c r="O51" i="10"/>
  <c r="O70" i="10" s="1"/>
  <c r="O9" i="15"/>
  <c r="N9" i="33"/>
  <c r="N11" i="33" s="1"/>
  <c r="I39" i="16"/>
  <c r="I15" i="14"/>
  <c r="H39" i="16"/>
  <c r="H15" i="14"/>
  <c r="H17" i="15" s="1"/>
  <c r="H18" i="30" s="1"/>
  <c r="H13" i="26"/>
  <c r="H14" i="26" s="1"/>
  <c r="I13" i="26"/>
  <c r="I14" i="26" s="1"/>
  <c r="J20" i="16"/>
  <c r="J27" i="16" s="1"/>
  <c r="J29" i="16" s="1"/>
  <c r="J31" i="16" s="1"/>
  <c r="J17" i="32"/>
  <c r="J12" i="21"/>
  <c r="K103" i="10"/>
  <c r="K17" i="17" s="1"/>
  <c r="H72" i="10"/>
  <c r="H16" i="15"/>
  <c r="J72" i="10"/>
  <c r="J16" i="15"/>
  <c r="L23" i="16"/>
  <c r="L25" i="16" s="1"/>
  <c r="O3" i="32"/>
  <c r="K6" i="32"/>
  <c r="J8" i="32"/>
  <c r="H8" i="32"/>
  <c r="L102" i="10"/>
  <c r="N70" i="10"/>
  <c r="N11" i="17" s="1"/>
  <c r="M70" i="10"/>
  <c r="M11" i="17" s="1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O11" i="17" l="1"/>
  <c r="O6" i="32" s="1"/>
  <c r="O7" i="32" s="1"/>
  <c r="O16" i="15" s="1"/>
  <c r="O102" i="10"/>
  <c r="J39" i="16"/>
  <c r="J15" i="14"/>
  <c r="J17" i="15" s="1"/>
  <c r="J18" i="30" s="1"/>
  <c r="I17" i="15"/>
  <c r="I18" i="30" s="1"/>
  <c r="K12" i="21"/>
  <c r="K18" i="17"/>
  <c r="K19" i="17" s="1"/>
  <c r="J13" i="26"/>
  <c r="J14" i="26" s="1"/>
  <c r="O103" i="10"/>
  <c r="O17" i="17" s="1"/>
  <c r="O18" i="17" s="1"/>
  <c r="K20" i="16"/>
  <c r="K27" i="16" s="1"/>
  <c r="K29" i="16" s="1"/>
  <c r="K31" i="16" s="1"/>
  <c r="L103" i="10"/>
  <c r="L17" i="17" s="1"/>
  <c r="L18" i="17" s="1"/>
  <c r="L19" i="17" s="1"/>
  <c r="N23" i="16"/>
  <c r="N25" i="16" s="1"/>
  <c r="M23" i="16"/>
  <c r="M25" i="16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O19" i="17" l="1"/>
  <c r="K39" i="16"/>
  <c r="K15" i="14"/>
  <c r="K17" i="15" s="1"/>
  <c r="K18" i="30" s="1"/>
  <c r="K17" i="32"/>
  <c r="O20" i="16"/>
  <c r="O27" i="16" s="1"/>
  <c r="O29" i="16" s="1"/>
  <c r="O31" i="16" s="1"/>
  <c r="O12" i="21"/>
  <c r="O17" i="32"/>
  <c r="L20" i="16"/>
  <c r="L27" i="16" s="1"/>
  <c r="L29" i="16" s="1"/>
  <c r="L31" i="16" s="1"/>
  <c r="L12" i="21"/>
  <c r="L17" i="32"/>
  <c r="M103" i="10"/>
  <c r="M17" i="17" s="1"/>
  <c r="M18" i="17" s="1"/>
  <c r="M19" i="17" s="1"/>
  <c r="N103" i="10"/>
  <c r="N17" i="17" s="1"/>
  <c r="N18" i="17" s="1"/>
  <c r="N19" i="17" s="1"/>
  <c r="K13" i="26"/>
  <c r="K14" i="26" s="1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L39" i="16" l="1"/>
  <c r="L15" i="14"/>
  <c r="L17" i="15" s="1"/>
  <c r="L18" i="30" s="1"/>
  <c r="O39" i="16"/>
  <c r="O15" i="14"/>
  <c r="O13" i="26"/>
  <c r="O14" i="26" s="1"/>
  <c r="L13" i="26"/>
  <c r="L14" i="26" s="1"/>
  <c r="M20" i="16"/>
  <c r="M27" i="16" s="1"/>
  <c r="M29" i="16" s="1"/>
  <c r="M31" i="16" s="1"/>
  <c r="M12" i="21"/>
  <c r="M17" i="32"/>
  <c r="N20" i="16"/>
  <c r="N27" i="16" s="1"/>
  <c r="N29" i="16" s="1"/>
  <c r="N31" i="16" s="1"/>
  <c r="N12" i="21"/>
  <c r="N17" i="32"/>
  <c r="N72" i="10"/>
  <c r="N8" i="32"/>
  <c r="M7" i="32"/>
  <c r="C6" i="32"/>
  <c r="M52" i="6"/>
  <c r="N44" i="6"/>
  <c r="N52" i="6" s="1"/>
  <c r="M39" i="16" l="1"/>
  <c r="M15" i="14"/>
  <c r="M17" i="15" s="1"/>
  <c r="M18" i="30" s="1"/>
  <c r="N39" i="16"/>
  <c r="N15" i="14"/>
  <c r="M13" i="26"/>
  <c r="M14" i="26" s="1"/>
  <c r="N13" i="26"/>
  <c r="N14" i="26" s="1"/>
  <c r="M72" i="10"/>
  <c r="M16" i="15"/>
  <c r="C7" i="32"/>
  <c r="C8" i="32" s="1"/>
  <c r="M8" i="32"/>
  <c r="N17" i="15" l="1"/>
  <c r="N18" i="30" s="1"/>
  <c r="O17" i="15"/>
  <c r="O18" i="30" s="1"/>
  <c r="N23" i="17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23" i="26"/>
  <c r="G11" i="26" s="1"/>
  <c r="F73" i="10"/>
  <c r="F42" i="21"/>
  <c r="F40" i="16"/>
  <c r="F21" i="26"/>
  <c r="F27" i="26" l="1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G28" i="21" l="1"/>
  <c r="I34" i="14"/>
  <c r="M34" i="14"/>
  <c r="M42" i="21"/>
  <c r="H73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G45" i="16" s="1"/>
  <c r="H45" i="16" s="1"/>
  <c r="I45" i="16" s="1"/>
  <c r="J45" i="16" s="1"/>
  <c r="K45" i="16" s="1"/>
  <c r="L45" i="16" s="1"/>
  <c r="M45" i="16" s="1"/>
  <c r="N45" i="16" s="1"/>
  <c r="O45" i="16" s="1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H42" i="21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O42" i="21"/>
  <c r="K34" i="14"/>
  <c r="K42" i="21"/>
  <c r="G34" i="14"/>
  <c r="G42" i="21"/>
  <c r="J34" i="14"/>
  <c r="J42" i="21"/>
  <c r="N34" i="14"/>
  <c r="N42" i="21"/>
  <c r="I42" i="21"/>
  <c r="P50" i="17" l="1"/>
  <c r="F46" i="16"/>
  <c r="F24" i="17" s="1"/>
  <c r="F15" i="19" s="1"/>
  <c r="J73" i="10"/>
  <c r="J27" i="15"/>
  <c r="J15" i="30" s="1"/>
  <c r="N27" i="15"/>
  <c r="N15" i="30" s="1"/>
  <c r="G27" i="15"/>
  <c r="G15" i="30" s="1"/>
  <c r="L73" i="10"/>
  <c r="M27" i="15"/>
  <c r="M15" i="30" s="1"/>
  <c r="I27" i="15"/>
  <c r="I15" i="30" s="1"/>
  <c r="K73" i="10"/>
  <c r="N73" i="10"/>
  <c r="F17" i="14"/>
  <c r="H40" i="16"/>
  <c r="H43" i="16" s="1"/>
  <c r="H27" i="15"/>
  <c r="H15" i="30" s="1"/>
  <c r="G23" i="26"/>
  <c r="H11" i="26" s="1"/>
  <c r="G73" i="10"/>
  <c r="L27" i="15"/>
  <c r="L15" i="30" s="1"/>
  <c r="O73" i="10"/>
  <c r="M73" i="10"/>
  <c r="L40" i="16"/>
  <c r="L43" i="16" s="1"/>
  <c r="I73" i="10"/>
  <c r="G21" i="26"/>
  <c r="I40" i="16"/>
  <c r="I43" i="16" s="1"/>
  <c r="J40" i="16"/>
  <c r="J43" i="16" s="1"/>
  <c r="K40" i="16"/>
  <c r="K43" i="16" s="1"/>
  <c r="M40" i="16"/>
  <c r="M43" i="16" s="1"/>
  <c r="K27" i="15"/>
  <c r="K15" i="30" s="1"/>
  <c r="N40" i="16"/>
  <c r="N43" i="16" s="1"/>
  <c r="G40" i="16"/>
  <c r="G43" i="16" s="1"/>
  <c r="D20" i="8" s="1"/>
  <c r="O40" i="16"/>
  <c r="O43" i="16" s="1"/>
  <c r="O27" i="15"/>
  <c r="O15" i="30" s="1"/>
  <c r="F12" i="19" l="1"/>
  <c r="H44" i="16"/>
  <c r="F14" i="15"/>
  <c r="F32" i="30" s="1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L17" i="14" l="1"/>
  <c r="H17" i="14"/>
  <c r="H46" i="16"/>
  <c r="H24" i="17" s="1"/>
  <c r="H12" i="19" s="1"/>
  <c r="G47" i="17"/>
  <c r="L46" i="16"/>
  <c r="L24" i="17" s="1"/>
  <c r="L15" i="19" s="1"/>
  <c r="H21" i="26"/>
  <c r="N17" i="14"/>
  <c r="N46" i="16"/>
  <c r="N24" i="17" s="1"/>
  <c r="J17" i="14"/>
  <c r="J46" i="16"/>
  <c r="J24" i="17" s="1"/>
  <c r="K17" i="14"/>
  <c r="K46" i="16"/>
  <c r="K24" i="17" s="1"/>
  <c r="G17" i="14"/>
  <c r="G46" i="16"/>
  <c r="G24" i="17" s="1"/>
  <c r="I17" i="14"/>
  <c r="I46" i="16"/>
  <c r="I24" i="17" s="1"/>
  <c r="O17" i="14"/>
  <c r="O46" i="16"/>
  <c r="O24" i="17" s="1"/>
  <c r="H23" i="26"/>
  <c r="M17" i="14"/>
  <c r="M46" i="16"/>
  <c r="M24" i="17" s="1"/>
  <c r="G22" i="21" l="1"/>
  <c r="H15" i="19"/>
  <c r="H43" i="17"/>
  <c r="L12" i="19"/>
  <c r="J12" i="19"/>
  <c r="J15" i="19"/>
  <c r="O15" i="19"/>
  <c r="O17" i="19" s="1"/>
  <c r="O12" i="19"/>
  <c r="O25" i="17"/>
  <c r="O14" i="30" s="1"/>
  <c r="O33" i="30" s="1"/>
  <c r="M15" i="19"/>
  <c r="M12" i="19"/>
  <c r="G15" i="19"/>
  <c r="G12" i="19"/>
  <c r="N12" i="19"/>
  <c r="N15" i="19"/>
  <c r="N17" i="19" s="1"/>
  <c r="N25" i="17"/>
  <c r="N14" i="30" s="1"/>
  <c r="N33" i="30" s="1"/>
  <c r="I15" i="19"/>
  <c r="I12" i="19"/>
  <c r="K15" i="19"/>
  <c r="K12" i="19"/>
  <c r="I11" i="26"/>
  <c r="H27" i="26"/>
  <c r="H47" i="17" l="1"/>
  <c r="I20" i="26"/>
  <c r="H22" i="21" l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s="1"/>
  <c r="C16" i="32" l="1"/>
  <c r="F20" i="32"/>
  <c r="H18" i="32"/>
  <c r="H19" i="32"/>
  <c r="H22" i="15" s="1"/>
  <c r="H16" i="30" s="1"/>
  <c r="J18" i="32"/>
  <c r="J19" i="32"/>
  <c r="J22" i="15" s="1"/>
  <c r="J16" i="30" s="1"/>
  <c r="N18" i="32"/>
  <c r="N19" i="32"/>
  <c r="N22" i="15" s="1"/>
  <c r="N16" i="30" s="1"/>
  <c r="O18" i="32"/>
  <c r="O19" i="32"/>
  <c r="O22" i="15" s="1"/>
  <c r="O16" i="30" s="1"/>
  <c r="K19" i="32"/>
  <c r="K22" i="15" s="1"/>
  <c r="K16" i="30" s="1"/>
  <c r="K18" i="32"/>
  <c r="G18" i="32"/>
  <c r="G19" i="32"/>
  <c r="G22" i="15" s="1"/>
  <c r="G16" i="30" s="1"/>
  <c r="L18" i="32"/>
  <c r="L19" i="32"/>
  <c r="L22" i="15" s="1"/>
  <c r="L16" i="30" s="1"/>
  <c r="M18" i="32"/>
  <c r="M19" i="32"/>
  <c r="M22" i="15" s="1"/>
  <c r="M16" i="30" s="1"/>
  <c r="I19" i="32"/>
  <c r="I22" i="15" s="1"/>
  <c r="I16" i="30" s="1"/>
  <c r="I18" i="32"/>
  <c r="M20" i="32" l="1"/>
  <c r="G20" i="32"/>
  <c r="L20" i="32"/>
  <c r="N20" i="32"/>
  <c r="J20" i="32"/>
  <c r="I20" i="32"/>
  <c r="K20" i="32"/>
  <c r="O20" i="32"/>
  <c r="H20" i="32"/>
  <c r="C11" i="32" l="1"/>
  <c r="C12" i="32"/>
  <c r="D33" i="30"/>
  <c r="D19" i="30" l="1"/>
  <c r="D22" i="30" s="1"/>
  <c r="G35" i="5"/>
  <c r="H35" i="5"/>
  <c r="D11" i="14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<sst xmlns="http://schemas.openxmlformats.org/spreadsheetml/2006/main" count="1122" uniqueCount="583">
  <si>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</si>
  <si>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</si>
  <si>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</si>
  <si>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</si>
  <si>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</si>
  <si>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</si>
  <si>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</si>
  <si>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</si>
  <si>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</si>
  <si>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</si>
  <si>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</si>
  <si>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</si>
  <si>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</si>
  <si>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</si>
  <si>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</si>
  <si>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</si>
  <si>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</si>
  <si>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</si>
  <si>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</si>
  <si>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</si>
  <si>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</si>
  <si>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</si>
  <si>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</si>
  <si>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</si>
  <si>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</si>
  <si>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</si>
  <si>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</si>
  <si>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</si>
  <si>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</si>
  <si>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</si>
  <si>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</si>
  <si>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</si>
  <si>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</si>
  <si>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</si>
  <si>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</si>
  <si>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</si>
  <si>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</si>
  <si>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</si>
  <si>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</si>
  <si>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</si>
  <si>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</si>
  <si>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</si>
  <si>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</si>
  <si>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</si>
  <si>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</si>
  <si>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</si>
  <si>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</si>
  <si>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</si>
  <si>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</si>
  <si>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</si>
  <si>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</si>
  <si>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</si>
  <si>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</si>
  <si>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</si>
  <si>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</si>
  <si>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</si>
  <si>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</si>
  <si>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</si>
  <si>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</si>
  <si>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</si>
  <si>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</si>
  <si>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</si>
  <si>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</si>
  <si>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</si>
  <si>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</si>
  <si>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</si>
  <si>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</si>
  <si>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</si>
  <si>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</si>
  <si>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</si>
  <si>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</si>
  <si>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</si>
  <si>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</si>
  <si>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</si>
  <si>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</si>
  <si>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</si>
  <si>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</si>
  <si>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</si>
  <si>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</si>
  <si>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</si>
  <si>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</si>
  <si>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</si>
  <si>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</si>
  <si>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</si>
  <si>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</si>
  <si>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</si>
  <si>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</si>
  <si>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</si>
  <si>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</si>
  <si>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</si>
  <si>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</si>
  <si>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</si>
  <si>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</si>
  <si>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</si>
  <si>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</si>
  <si>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</si>
  <si>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</si>
  <si>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</si>
  <si>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</si>
  <si>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</si>
  <si>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</si>
  <si>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</si>
  <si>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</si>
  <si>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</si>
  <si>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</si>
  <si>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</si>
  <si>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</si>
  <si>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</si>
  <si>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</si>
  <si>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</si>
  <si>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</si>
  <si>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</si>
  <si>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</si>
  <si>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</si>
  <si>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</si>
  <si>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</si>
  <si>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</si>
  <si>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</si>
  <si>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</si>
  <si>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</si>
  <si>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</si>
  <si>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</si>
  <si>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</si>
  <si>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</si>
  <si>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</si>
  <si>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</si>
  <si>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</si>
  <si>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</si>
  <si>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</si>
  <si>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</si>
  <si>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</si>
  <si>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</si>
  <si>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</si>
  <si>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</si>
  <si>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</si>
  <si>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</si>
  <si>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</si>
  <si>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</si>
  <si>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</si>
  <si>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</si>
  <si>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</si>
  <si>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</si>
  <si>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</si>
  <si>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</si>
  <si>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</si>
  <si>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</si>
  <si>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</si>
  <si>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</si>
  <si>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</si>
  <si>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</si>
  <si>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</si>
  <si>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</si>
  <si>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</si>
  <si>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</si>
  <si>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</si>
  <si>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</si>
  <si>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</si>
  <si>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</si>
  <si>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</si>
  <si>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</si>
  <si>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</si>
  <si>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</si>
  <si>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</si>
  <si>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</si>
  <si>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</si>
  <si>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</si>
  <si>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</si>
  <si>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</si>
  <si>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</si>
  <si>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</si>
  <si>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</si>
  <si>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</si>
  <si>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</si>
  <si>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</si>
  <si>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</si>
  <si>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</si>
  <si>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</si>
  <si>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</si>
  <si>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</si>
  <si>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</si>
  <si>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</si>
  <si>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</si>
  <si>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</si>
  <si>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</si>
  <si>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</si>
  <si>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</si>
  <si>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</si>
  <si>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</si>
  <si>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</si>
  <si>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</si>
  <si>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</si>
  <si>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</si>
  <si>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</si>
  <si>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</si>
  <si>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</si>
  <si>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</si>
  <si>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</si>
  <si>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</si>
  <si>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</si>
  <si>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</si>
  <si>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</si>
  <si>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</si>
  <si>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</si>
  <si>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</si>
  <si>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</si>
  <si>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</si>
  <si>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</si>
  <si>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</si>
  <si>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</si>
  <si>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</si>
  <si>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</si>
  <si>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</si>
  <si>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</si>
  <si>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</si>
  <si>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</si>
  <si>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</si>
  <si>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</si>
  <si>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</si>
  <si>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</si>
  <si>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</si>
  <si>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</si>
  <si>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</si>
  <si>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</si>
  <si>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</si>
  <si>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</si>
  <si>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</si>
  <si>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</si>
  <si>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</si>
  <si>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</si>
  <si>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</si>
  <si>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</si>
  <si>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</si>
  <si>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</si>
  <si>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</si>
  <si>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</si>
  <si>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</si>
  <si>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</si>
  <si>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</si>
  <si>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</si>
  <si>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</si>
  <si>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</si>
  <si>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</si>
  <si>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</si>
  <si>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</si>
  <si>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</si>
  <si>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</si>
  <si>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</si>
  <si>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</si>
  <si>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</si>
  <si>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</si>
  <si>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</si>
  <si>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</si>
  <si>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</si>
  <si>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</si>
  <si>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</si>
  <si>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</si>
  <si>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</si>
  <si>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</si>
  <si>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</si>
  <si>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</si>
  <si>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</si>
  <si>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</si>
  <si>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</si>
  <si>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</si>
  <si>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</si>
  <si>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</si>
  <si>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</si>
  <si>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</si>
  <si>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</si>
  <si>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</si>
  <si>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</si>
  <si>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</si>
  <si>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</si>
  <si>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</si>
  <si>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</si>
  <si>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</si>
  <si>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</si>
  <si>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</si>
  <si>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</si>
  <si>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</si>
  <si>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</si>
  <si>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</si>
  <si>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</si>
  <si>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</si>
  <si>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</si>
  <si>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</si>
  <si>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</si>
  <si>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</si>
  <si>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</si>
  <si>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</si>
  <si>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</si>
  <si>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</si>
  <si>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</si>
  <si>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</si>
  <si>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</si>
  <si>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</si>
  <si>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</si>
  <si>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</si>
  <si>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</si>
  <si>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</si>
  <si>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</si>
  <si>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</si>
  <si>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</si>
  <si>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</si>
  <si>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</si>
  <si>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</si>
  <si>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</si>
  <si>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</si>
  <si>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</si>
  <si>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</si>
  <si>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</si>
  <si>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</si>
  <si>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</si>
  <si>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</si>
  <si>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</si>
  <si>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</si>
  <si>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</si>
  <si>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</si>
  <si>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</si>
  <si>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</si>
  <si>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</si>
  <si>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</si>
  <si>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</si>
  <si>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</si>
  <si>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</si>
  <si>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</si>
  <si>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</si>
  <si>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</si>
  <si>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</si>
  <si>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</si>
  <si>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</si>
  <si>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</si>
  <si>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</si>
  <si>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</si>
  <si>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</si>
  <si>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</si>
  <si>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</si>
  <si>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</si>
  <si>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</si>
  <si>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</si>
  <si>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</si>
  <si>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</si>
  <si>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</si>
  <si>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</si>
  <si>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</si>
  <si>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</si>
  <si>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</si>
  <si>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</si>
  <si>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</si>
  <si>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</si>
  <si>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</si>
  <si>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</si>
  <si>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</si>
  <si>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</si>
  <si>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</si>
  <si>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</si>
  <si>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</si>
  <si>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</si>
  <si>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</si>
  <si>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</si>
  <si>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</si>
  <si>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</si>
  <si>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</si>
  <si>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</si>
  <si>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</si>
  <si>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</si>
  <si>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</si>
  <si>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</si>
  <si>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</si>
  <si>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</si>
  <si>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</si>
  <si>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</si>
  <si>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</si>
  <si>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</si>
  <si>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</si>
  <si>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</si>
  <si>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</si>
  <si>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</si>
  <si>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</si>
  <si>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</si>
  <si>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</si>
  <si>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</si>
  <si>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</si>
  <si>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</si>
  <si>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</si>
  <si>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</si>
  <si>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</si>
  <si>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</si>
  <si>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</si>
  <si>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</si>
  <si>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</si>
  <si>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</si>
  <si>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</si>
  <si>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</si>
  <si>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</si>
  <si>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</si>
  <si>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</si>
  <si>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</si>
  <si>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</si>
  <si>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</si>
  <si>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</si>
  <si>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</si>
  <si>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</si>
  <si>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</si>
  <si>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</si>
  <si>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</si>
  <si>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</si>
  <si>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</si>
  <si>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</si>
  <si>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</si>
  <si>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</si>
  <si>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</si>
  <si>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</si>
  <si>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</si>
  <si>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</si>
  <si>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</si>
  <si>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</si>
  <si>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</si>
  <si>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</si>
  <si>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</si>
  <si>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</si>
  <si>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</si>
  <si>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</si>
  <si>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</si>
  <si>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</si>
  <si>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</si>
  <si>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</si>
  <si>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</si>
  <si>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</si>
  <si>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</si>
  <si>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</si>
  <si>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</si>
  <si>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</si>
  <si>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</si>
  <si>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</si>
  <si>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</si>
  <si>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</si>
  <si>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</si>
  <si>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</si>
  <si>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</si>
  <si>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</si>
  <si>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</si>
  <si>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</si>
  <si>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</si>
  <si>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</si>
  <si>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</si>
  <si>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</si>
  <si>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</si>
  <si>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</si>
  <si>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</si>
  <si>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</si>
  <si>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</si>
  <si>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</si>
  <si>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</si>
  <si>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</si>
  <si>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</si>
  <si>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</si>
  <si>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</si>
  <si>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</si>
  <si>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</si>
  <si>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</si>
  <si>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</si>
  <si>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</si>
  <si>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</si>
  <si>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</si>
  <si>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</si>
  <si>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</si>
  <si>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</si>
  <si>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</si>
  <si>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</si>
  <si>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</si>
  <si>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</si>
  <si>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</si>
  <si>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</si>
  <si>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</si>
  <si>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</si>
  <si>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</si>
  <si>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</si>
  <si>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</si>
  <si>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</si>
  <si>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</si>
  <si>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</si>
  <si>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</si>
  <si>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</si>
  <si>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</si>
  <si>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</si>
  <si>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</si>
  <si>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</si>
  <si>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</si>
  <si>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</si>
  <si>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</si>
  <si>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</si>
  <si>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</si>
  <si>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</si>
  <si>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</si>
  <si>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</si>
  <si>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</si>
  <si>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</si>
  <si>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</si>
  <si>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</si>
  <si>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</si>
  <si>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</si>
  <si>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</si>
  <si>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</si>
  <si>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</si>
  <si>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</si>
  <si>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</si>
  <si>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</si>
  <si>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</si>
  <si>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</si>
  <si>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</si>
  <si>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</si>
  <si>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</si>
  <si>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</si>
  <si>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</si>
  <si>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</si>
  <si>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</si>
  <si>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</si>
  <si>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</si>
  <si>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</si>
  <si>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</si>
  <si>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</si>
  <si>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</si>
  <si>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</si>
  <si>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</si>
  <si>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</si>
  <si>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</si>
  <si>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</si>
  <si>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</si>
  <si>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</si>
  <si>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</si>
  <si>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</si>
  <si>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</si>
  <si>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</si>
  <si>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</si>
  <si>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</si>
  <si>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</si>
  <si>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</si>
  <si>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</si>
  <si>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</si>
  <si>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</si>
  <si>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</si>
  <si>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</si>
  <si>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</si>
  <si>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</si>
  <si>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</si>
  <si>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</si>
  <si>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</si>
  <si>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</si>
  <si>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</si>
  <si>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</si>
  <si>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</si>
  <si>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</si>
  <si>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Bank Finance (CC Limit)</t>
  </si>
  <si>
    <t>CRPL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</si>
  <si>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</si>
  <si>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</si>
  <si>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</si>
  <si>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</si>
  <si>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</si>
  <si>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</si>
  <si>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ZEPTO_AHEMDABAD</t>
  </si>
  <si>
    <t>Project Cost &amp; Maens of Finance</t>
  </si>
  <si>
    <t>Computation for Margin Money for Working Capital</t>
  </si>
  <si>
    <t>26132 Sq. Ft. AHAMDABAD ZEPTO Location Warehouse (Cold Storage)</t>
  </si>
  <si>
    <t>% every 3 year</t>
  </si>
  <si>
    <t>Ahamdabad ZEPTO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</si>
  <si>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</si>
  <si>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</si>
  <si>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</si>
  <si>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</si>
  <si>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</si>
  <si>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</si>
  <si>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</si>
  <si>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</si>
  <si>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</si>
  <si>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</si>
  <si>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</si>
  <si>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</si>
  <si>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</si>
  <si>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If operating expenses is increased by 5%</t>
  </si>
  <si>
    <t>if operating expenses is increased by 10%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</si>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</sst>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51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407">
    <xf numFmtId="0" fontId="0" fillId="0" borderId="0" xfId="0"/>
    <xf numFmtId="0" fontId="14" fillId="0" borderId="0" xfId="0" applyFont="1"/>
    <xf numFmtId="0" fontId="20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center" vertical="center"/>
    </xf>
    <xf numFmtId="15" fontId="19" fillId="0" borderId="0" xfId="0" applyNumberFormat="1" applyFont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168" fontId="19" fillId="0" borderId="0" xfId="1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7" fillId="0" borderId="6" xfId="0" applyNumberFormat="1" applyFont="1" applyBorder="1" applyAlignment="1">
      <alignment vertical="center"/>
    </xf>
    <xf numFmtId="0" fontId="24" fillId="0" borderId="0" xfId="0" applyNumberFormat="1" applyFont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9" fontId="19" fillId="0" borderId="0" xfId="0" applyNumberFormat="1" applyFont="1" applyAlignment="1">
      <alignment horizontal="center" vertical="center"/>
    </xf>
    <xf numFmtId="170" fontId="18" fillId="0" borderId="6" xfId="1" applyNumberFormat="1" applyFont="1" applyBorder="1" applyAlignment="1">
      <alignment horizontal="center" vertical="center"/>
    </xf>
    <xf numFmtId="170" fontId="14" fillId="0" borderId="5" xfId="1" applyNumberFormat="1" applyFont="1" applyBorder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170" fontId="14" fillId="0" borderId="8" xfId="0" applyNumberFormat="1" applyFont="1" applyBorder="1" applyAlignment="1">
      <alignment horizontal="center" vertical="center"/>
    </xf>
    <xf numFmtId="167" fontId="14" fillId="0" borderId="2" xfId="2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167" fontId="14" fillId="0" borderId="10" xfId="2" applyNumberFormat="1" applyFont="1" applyBorder="1" applyAlignment="1">
      <alignment horizontal="center" vertical="center"/>
    </xf>
    <xf numFmtId="170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9" fontId="15" fillId="4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vertical="center"/>
    </xf>
    <xf numFmtId="1" fontId="18" fillId="5" borderId="0" xfId="0" applyNumberFormat="1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1" fontId="18" fillId="8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center" vertical="center"/>
    </xf>
    <xf numFmtId="1" fontId="28" fillId="8" borderId="0" xfId="0" applyNumberFormat="1" applyFont="1" applyFill="1" applyAlignment="1">
      <alignment horizontal="center" vertical="center"/>
    </xf>
    <xf numFmtId="1" fontId="28" fillId="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0" fontId="26" fillId="3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164" fontId="30" fillId="0" borderId="0" xfId="1" applyNumberFormat="1" applyFont="1" applyAlignment="1">
      <alignment vertical="center"/>
    </xf>
    <xf numFmtId="164" fontId="30" fillId="0" borderId="0" xfId="1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70" fontId="14" fillId="12" borderId="0" xfId="1" applyNumberFormat="1" applyFont="1" applyFill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8" fillId="5" borderId="12" xfId="0" applyFont="1" applyFill="1" applyBorder="1" applyAlignment="1">
      <alignment horizontal="left" vertical="center"/>
    </xf>
    <xf numFmtId="0" fontId="15" fillId="4" borderId="0" xfId="0" applyNumberFormat="1" applyFont="1" applyFill="1" applyAlignment="1">
      <alignment vertical="center"/>
    </xf>
    <xf numFmtId="9" fontId="15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14" fillId="10" borderId="0" xfId="0" applyFont="1" applyFill="1" applyAlignment="1">
      <alignment vertical="center"/>
    </xf>
    <xf numFmtId="0" fontId="14" fillId="9" borderId="0" xfId="0" applyFont="1" applyFill="1" applyAlignment="1">
      <alignment vertical="center"/>
    </xf>
    <xf numFmtId="0" fontId="14" fillId="14" borderId="0" xfId="0" applyFont="1" applyFill="1" applyAlignment="1">
      <alignment vertical="center"/>
    </xf>
    <xf numFmtId="0" fontId="14" fillId="13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8" fillId="5" borderId="12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4" fillId="14" borderId="12" xfId="0" applyFont="1" applyFill="1" applyBorder="1" applyAlignment="1">
      <alignment vertical="center"/>
    </xf>
    <xf numFmtId="0" fontId="18" fillId="13" borderId="12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4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2" fontId="14" fillId="12" borderId="0" xfId="0" applyNumberFormat="1" applyFont="1" applyFill="1" applyAlignment="1">
      <alignment horizontal="center" vertical="center"/>
    </xf>
    <xf numFmtId="2" fontId="14" fillId="10" borderId="0" xfId="0" applyNumberFormat="1" applyFont="1" applyFill="1" applyAlignment="1">
      <alignment horizontal="center" vertical="center"/>
    </xf>
    <xf numFmtId="2" fontId="14" fillId="12" borderId="0" xfId="2" applyNumberFormat="1" applyFont="1" applyFill="1" applyAlignment="1">
      <alignment horizontal="center" vertical="center"/>
    </xf>
    <xf numFmtId="2" fontId="14" fillId="5" borderId="0" xfId="0" applyNumberFormat="1" applyFont="1" applyFill="1" applyAlignment="1">
      <alignment horizontal="center" vertical="center"/>
    </xf>
    <xf numFmtId="2" fontId="18" fillId="9" borderId="12" xfId="0" applyNumberFormat="1" applyFont="1" applyFill="1" applyBorder="1" applyAlignment="1">
      <alignment horizontal="center" vertical="center"/>
    </xf>
    <xf numFmtId="2" fontId="14" fillId="9" borderId="0" xfId="0" applyNumberFormat="1" applyFont="1" applyFill="1" applyAlignment="1">
      <alignment horizontal="center" vertical="center"/>
    </xf>
    <xf numFmtId="2" fontId="14" fillId="14" borderId="0" xfId="0" applyNumberFormat="1" applyFont="1" applyFill="1" applyAlignment="1">
      <alignment horizontal="center" vertical="center"/>
    </xf>
    <xf numFmtId="2" fontId="14" fillId="13" borderId="0" xfId="0" applyNumberFormat="1" applyFont="1" applyFill="1" applyAlignment="1">
      <alignment horizontal="center" vertical="center"/>
    </xf>
    <xf numFmtId="2" fontId="18" fillId="11" borderId="12" xfId="0" applyNumberFormat="1" applyFont="1" applyFill="1" applyBorder="1" applyAlignment="1">
      <alignment horizontal="center" vertical="center"/>
    </xf>
    <xf numFmtId="2" fontId="14" fillId="11" borderId="0" xfId="0" applyNumberFormat="1" applyFont="1" applyFill="1" applyAlignment="1">
      <alignment horizontal="center" vertical="center"/>
    </xf>
    <xf numFmtId="2" fontId="18" fillId="13" borderId="12" xfId="0" applyNumberFormat="1" applyFont="1" applyFill="1" applyBorder="1" applyAlignment="1">
      <alignment horizontal="center" vertical="center"/>
    </xf>
    <xf numFmtId="2" fontId="14" fillId="14" borderId="12" xfId="0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18" fillId="14" borderId="12" xfId="0" applyFont="1" applyFill="1" applyBorder="1" applyAlignment="1">
      <alignment vertical="center"/>
    </xf>
    <xf numFmtId="9" fontId="14" fillId="0" borderId="0" xfId="2" applyNumberFormat="1" applyFont="1" applyAlignment="1">
      <alignment vertical="center"/>
    </xf>
    <xf numFmtId="0" fontId="15" fillId="4" borderId="12" xfId="0" applyFont="1" applyFill="1" applyBorder="1" applyAlignment="1">
      <alignment horizontal="center" vertical="center"/>
    </xf>
    <xf numFmtId="2" fontId="15" fillId="4" borderId="12" xfId="0" applyNumberFormat="1" applyFont="1" applyFill="1" applyBorder="1" applyAlignment="1">
      <alignment horizontal="center" vertical="center"/>
    </xf>
    <xf numFmtId="2" fontId="32" fillId="8" borderId="0" xfId="0" applyNumberFormat="1" applyFont="1" applyFill="1" applyAlignment="1">
      <alignment horizontal="center" vertical="center"/>
    </xf>
    <xf numFmtId="2" fontId="18" fillId="5" borderId="12" xfId="0" applyNumberFormat="1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5" borderId="0" xfId="0" applyFont="1" applyFill="1" applyAlignment="1">
      <alignment vertical="center"/>
    </xf>
    <xf numFmtId="2" fontId="18" fillId="14" borderId="12" xfId="0" applyNumberFormat="1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vertical="center" wrapText="1"/>
    </xf>
    <xf numFmtId="0" fontId="14" fillId="14" borderId="12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10" fontId="19" fillId="0" borderId="0" xfId="9" applyNumberFormat="1" applyFont="1" applyFill="1" applyBorder="1" applyAlignment="1">
      <alignment horizontal="center" vertical="center"/>
    </xf>
    <xf numFmtId="169" fontId="18" fillId="5" borderId="0" xfId="0" applyNumberFormat="1" applyFont="1" applyFill="1" applyAlignment="1">
      <alignment horizontal="center" vertical="center"/>
    </xf>
    <xf numFmtId="169" fontId="37" fillId="8" borderId="0" xfId="0" applyNumberFormat="1" applyFont="1" applyFill="1" applyAlignment="1">
      <alignment horizontal="center" vertical="center"/>
    </xf>
    <xf numFmtId="0" fontId="18" fillId="15" borderId="0" xfId="0" applyFont="1" applyFill="1" applyAlignment="1">
      <alignment vertical="center"/>
    </xf>
    <xf numFmtId="2" fontId="18" fillId="15" borderId="0" xfId="0" applyNumberFormat="1" applyFont="1" applyFill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vertical="center"/>
    </xf>
    <xf numFmtId="0" fontId="34" fillId="5" borderId="0" xfId="0" applyFont="1" applyFill="1" applyAlignment="1">
      <alignment horizontal="center" vertical="center"/>
    </xf>
    <xf numFmtId="10" fontId="34" fillId="5" borderId="0" xfId="2" applyNumberFormat="1" applyFont="1" applyFill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9" fontId="19" fillId="0" borderId="0" xfId="2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4" fillId="16" borderId="0" xfId="0" applyFont="1" applyFill="1" applyAlignment="1">
      <alignment vertical="center"/>
    </xf>
    <xf numFmtId="2" fontId="14" fillId="16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/>
    </xf>
    <xf numFmtId="10" fontId="18" fillId="0" borderId="0" xfId="2" applyNumberFormat="1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0" fontId="15" fillId="4" borderId="12" xfId="2" applyNumberFormat="1" applyFont="1" applyFill="1" applyBorder="1" applyAlignment="1">
      <alignment horizontal="center" vertical="center"/>
    </xf>
    <xf numFmtId="171" fontId="15" fillId="4" borderId="0" xfId="0" applyNumberFormat="1" applyFont="1" applyFill="1" applyAlignment="1">
      <alignment vertical="center"/>
    </xf>
    <xf numFmtId="10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vertical="center"/>
    </xf>
    <xf numFmtId="10" fontId="14" fillId="0" borderId="0" xfId="0" applyNumberFormat="1" applyFont="1"/>
    <xf numFmtId="173" fontId="19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2" fontId="18" fillId="0" borderId="12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9" fontId="38" fillId="0" borderId="0" xfId="2" applyFont="1" applyAlignment="1">
      <alignment horizontal="center" vertical="center"/>
    </xf>
    <xf numFmtId="10" fontId="38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0" xfId="10" applyFont="1" applyBorder="1" applyAlignment="1">
      <alignment horizontal="center" vertical="center"/>
    </xf>
    <xf numFmtId="14" fontId="10" fillId="0" borderId="0" xfId="10" applyNumberFormat="1" applyFont="1" applyBorder="1" applyAlignment="1">
      <alignment horizontal="center" vertical="center"/>
    </xf>
    <xf numFmtId="43" fontId="10" fillId="0" borderId="0" xfId="11" applyFont="1" applyBorder="1" applyAlignment="1">
      <alignment horizontal="center" vertical="center"/>
    </xf>
    <xf numFmtId="2" fontId="10" fillId="0" borderId="0" xfId="10" applyNumberFormat="1" applyFont="1" applyBorder="1" applyAlignment="1">
      <alignment horizontal="center" vertical="center"/>
    </xf>
    <xf numFmtId="14" fontId="43" fillId="2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/>
    </xf>
    <xf numFmtId="0" fontId="44" fillId="4" borderId="0" xfId="10" applyFont="1" applyFill="1" applyBorder="1" applyAlignment="1">
      <alignment horizontal="center" vertical="center"/>
    </xf>
    <xf numFmtId="14" fontId="42" fillId="4" borderId="0" xfId="10" applyNumberFormat="1" applyFont="1" applyFill="1" applyBorder="1" applyAlignment="1">
      <alignment horizontal="center" vertical="center"/>
    </xf>
    <xf numFmtId="14" fontId="44" fillId="4" borderId="0" xfId="10" applyNumberFormat="1" applyFont="1" applyFill="1" applyBorder="1" applyAlignment="1">
      <alignment horizontal="center" vertical="center"/>
    </xf>
    <xf numFmtId="0" fontId="42" fillId="4" borderId="0" xfId="10" applyFont="1" applyFill="1" applyBorder="1" applyAlignment="1">
      <alignment horizontal="center" vertical="center"/>
    </xf>
    <xf numFmtId="10" fontId="44" fillId="4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 wrapText="1"/>
    </xf>
    <xf numFmtId="43" fontId="10" fillId="0" borderId="0" xfId="11" applyFont="1" applyBorder="1" applyAlignment="1">
      <alignment horizontal="right" vertical="center"/>
    </xf>
    <xf numFmtId="43" fontId="10" fillId="0" borderId="0" xfId="10" applyNumberFormat="1" applyFont="1" applyBorder="1" applyAlignment="1">
      <alignment horizontal="right" vertical="center"/>
    </xf>
    <xf numFmtId="2" fontId="42" fillId="4" borderId="0" xfId="10" applyNumberFormat="1" applyFont="1" applyFill="1" applyBorder="1" applyAlignment="1">
      <alignment horizontal="center" vertical="center"/>
    </xf>
    <xf numFmtId="0" fontId="45" fillId="10" borderId="1" xfId="10" applyFont="1" applyFill="1" applyBorder="1" applyAlignment="1">
      <alignment horizontal="left" vertical="center"/>
    </xf>
    <xf numFmtId="0" fontId="45" fillId="10" borderId="1" xfId="10" applyFont="1" applyFill="1" applyBorder="1" applyAlignment="1">
      <alignment horizontal="center" vertical="center"/>
    </xf>
    <xf numFmtId="2" fontId="10" fillId="0" borderId="0" xfId="11" applyNumberFormat="1" applyFont="1" applyBorder="1" applyAlignment="1">
      <alignment horizontal="right" vertical="center"/>
    </xf>
    <xf numFmtId="1" fontId="10" fillId="0" borderId="0" xfId="11" applyNumberFormat="1" applyFont="1" applyBorder="1" applyAlignment="1">
      <alignment horizontal="center" vertical="center"/>
    </xf>
    <xf numFmtId="0" fontId="10" fillId="10" borderId="0" xfId="10" applyFont="1" applyFill="1" applyBorder="1" applyAlignment="1">
      <alignment horizontal="center" vertical="center"/>
    </xf>
    <xf numFmtId="14" fontId="10" fillId="10" borderId="0" xfId="10" applyNumberFormat="1" applyFont="1" applyFill="1" applyBorder="1" applyAlignment="1">
      <alignment horizontal="center" vertical="center"/>
    </xf>
    <xf numFmtId="0" fontId="10" fillId="7" borderId="0" xfId="10" applyFont="1" applyFill="1" applyBorder="1" applyAlignment="1">
      <alignment horizontal="center" vertical="center"/>
    </xf>
    <xf numFmtId="14" fontId="10" fillId="7" borderId="0" xfId="10" applyNumberFormat="1" applyFont="1" applyFill="1" applyBorder="1" applyAlignment="1">
      <alignment horizontal="center" vertical="center"/>
    </xf>
    <xf numFmtId="0" fontId="10" fillId="17" borderId="0" xfId="10" applyFont="1" applyFill="1" applyBorder="1" applyAlignment="1">
      <alignment horizontal="center" vertical="center"/>
    </xf>
    <xf numFmtId="14" fontId="10" fillId="17" borderId="0" xfId="10" applyNumberFormat="1" applyFont="1" applyFill="1" applyBorder="1" applyAlignment="1">
      <alignment horizontal="center" vertical="center"/>
    </xf>
    <xf numFmtId="0" fontId="10" fillId="13" borderId="0" xfId="10" applyFont="1" applyFill="1" applyBorder="1" applyAlignment="1">
      <alignment horizontal="center" vertical="center"/>
    </xf>
    <xf numFmtId="14" fontId="10" fillId="13" borderId="0" xfId="10" applyNumberFormat="1" applyFont="1" applyFill="1" applyBorder="1" applyAlignment="1">
      <alignment horizontal="center" vertical="center"/>
    </xf>
    <xf numFmtId="0" fontId="10" fillId="11" borderId="0" xfId="10" applyFont="1" applyFill="1" applyBorder="1" applyAlignment="1">
      <alignment horizontal="center" vertical="center"/>
    </xf>
    <xf numFmtId="14" fontId="10" fillId="11" borderId="0" xfId="10" applyNumberFormat="1" applyFont="1" applyFill="1" applyBorder="1" applyAlignment="1">
      <alignment horizontal="center" vertical="center"/>
    </xf>
    <xf numFmtId="0" fontId="10" fillId="18" borderId="0" xfId="10" applyFont="1" applyFill="1" applyBorder="1" applyAlignment="1">
      <alignment horizontal="center" vertical="center"/>
    </xf>
    <xf numFmtId="14" fontId="10" fillId="18" borderId="0" xfId="10" applyNumberFormat="1" applyFont="1" applyFill="1" applyBorder="1" applyAlignment="1">
      <alignment horizontal="center" vertical="center"/>
    </xf>
    <xf numFmtId="0" fontId="43" fillId="2" borderId="12" xfId="10" applyFont="1" applyFill="1" applyBorder="1" applyAlignment="1">
      <alignment horizontal="center" vertical="center"/>
    </xf>
    <xf numFmtId="43" fontId="43" fillId="2" borderId="12" xfId="11" applyFont="1" applyFill="1" applyBorder="1" applyAlignment="1">
      <alignment horizontal="right" vertical="center"/>
    </xf>
    <xf numFmtId="2" fontId="10" fillId="0" borderId="0" xfId="11" applyNumberFormat="1" applyFont="1" applyBorder="1" applyAlignment="1">
      <alignment horizontal="center" vertical="center"/>
    </xf>
    <xf numFmtId="2" fontId="43" fillId="2" borderId="12" xfId="11" applyNumberFormat="1" applyFont="1" applyFill="1" applyBorder="1" applyAlignment="1">
      <alignment horizontal="center" vertical="center"/>
    </xf>
    <xf numFmtId="2" fontId="42" fillId="4" borderId="0" xfId="11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18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left" vertical="center"/>
    </xf>
    <xf numFmtId="0" fontId="46" fillId="2" borderId="12" xfId="0" applyFont="1" applyFill="1" applyBorder="1" applyAlignment="1">
      <alignment horizontal="center" vertical="center"/>
    </xf>
    <xf numFmtId="2" fontId="38" fillId="0" borderId="0" xfId="2" applyNumberFormat="1" applyFont="1" applyAlignment="1">
      <alignment horizontal="center" vertical="center"/>
    </xf>
    <xf numFmtId="9" fontId="14" fillId="0" borderId="0" xfId="2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9" fontId="46" fillId="0" borderId="12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2" fontId="38" fillId="0" borderId="0" xfId="0" applyNumberFormat="1" applyFont="1" applyFill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7" fillId="2" borderId="1" xfId="0" applyFont="1" applyFill="1" applyBorder="1" applyAlignment="1">
      <alignment vertical="center"/>
    </xf>
    <xf numFmtId="2" fontId="47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2" fillId="4" borderId="1" xfId="0" applyFont="1" applyFill="1" applyBorder="1" applyAlignment="1">
      <alignment vertical="center"/>
    </xf>
    <xf numFmtId="10" fontId="42" fillId="4" borderId="1" xfId="0" applyNumberFormat="1" applyFont="1" applyFill="1" applyBorder="1" applyAlignment="1">
      <alignment vertical="center"/>
    </xf>
    <xf numFmtId="10" fontId="15" fillId="4" borderId="0" xfId="0" applyNumberFormat="1" applyFont="1" applyFill="1" applyAlignment="1">
      <alignment horizontal="center" vertical="center"/>
    </xf>
    <xf numFmtId="174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43" fillId="0" borderId="0" xfId="12" applyFont="1" applyFill="1" applyBorder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0" fontId="49" fillId="4" borderId="0" xfId="12" applyFont="1" applyFill="1" applyBorder="1" applyAlignment="1">
      <alignment vertical="center"/>
    </xf>
    <xf numFmtId="0" fontId="50" fillId="4" borderId="0" xfId="12" applyFont="1" applyFill="1" applyBorder="1" applyAlignment="1">
      <alignment horizontal="center" vertical="center"/>
    </xf>
    <xf numFmtId="14" fontId="9" fillId="0" borderId="0" xfId="12" applyNumberFormat="1" applyFont="1" applyFill="1" applyBorder="1" applyAlignment="1">
      <alignment vertical="center"/>
    </xf>
    <xf numFmtId="0" fontId="42" fillId="4" borderId="0" xfId="12" applyFont="1" applyFill="1" applyBorder="1" applyAlignment="1">
      <alignment vertical="center"/>
    </xf>
    <xf numFmtId="0" fontId="43" fillId="2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horizontal="center" vertical="center"/>
    </xf>
    <xf numFmtId="9" fontId="37" fillId="8" borderId="0" xfId="0" applyNumberFormat="1" applyFont="1" applyFill="1" applyAlignment="1">
      <alignment vertical="center"/>
    </xf>
    <xf numFmtId="0" fontId="42" fillId="4" borderId="0" xfId="12" applyFont="1" applyFill="1" applyBorder="1" applyAlignment="1">
      <alignment horizontal="center" vertical="center"/>
    </xf>
    <xf numFmtId="0" fontId="51" fillId="0" borderId="0" xfId="13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8" fillId="0" borderId="0" xfId="14"/>
    <xf numFmtId="0" fontId="52" fillId="0" borderId="0" xfId="16" applyBorder="1"/>
    <xf numFmtId="43" fontId="8" fillId="0" borderId="0" xfId="14" applyNumberFormat="1"/>
    <xf numFmtId="9" fontId="14" fillId="0" borderId="0" xfId="0" applyNumberFormat="1" applyFont="1" applyAlignment="1">
      <alignment vertical="center"/>
    </xf>
    <xf numFmtId="0" fontId="18" fillId="19" borderId="12" xfId="0" applyFont="1" applyFill="1" applyBorder="1" applyAlignment="1">
      <alignment vertical="center"/>
    </xf>
    <xf numFmtId="2" fontId="18" fillId="19" borderId="12" xfId="0" applyNumberFormat="1" applyFont="1" applyFill="1" applyBorder="1" applyAlignment="1">
      <alignment horizontal="center" vertical="center"/>
    </xf>
    <xf numFmtId="0" fontId="14" fillId="19" borderId="0" xfId="0" applyFont="1" applyFill="1" applyAlignment="1">
      <alignment vertical="center"/>
    </xf>
    <xf numFmtId="2" fontId="14" fillId="19" borderId="0" xfId="0" applyNumberFormat="1" applyFont="1" applyFill="1" applyAlignment="1">
      <alignment horizontal="center" vertical="center"/>
    </xf>
    <xf numFmtId="0" fontId="18" fillId="8" borderId="12" xfId="0" applyFont="1" applyFill="1" applyBorder="1" applyAlignment="1">
      <alignment vertical="center"/>
    </xf>
    <xf numFmtId="2" fontId="18" fillId="8" borderId="12" xfId="0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2" fontId="14" fillId="8" borderId="0" xfId="0" applyNumberFormat="1" applyFont="1" applyFill="1" applyAlignment="1">
      <alignment horizontal="center" vertical="center"/>
    </xf>
    <xf numFmtId="0" fontId="18" fillId="20" borderId="12" xfId="0" applyFont="1" applyFill="1" applyBorder="1" applyAlignment="1">
      <alignment vertical="center"/>
    </xf>
    <xf numFmtId="2" fontId="18" fillId="20" borderId="12" xfId="0" applyNumberFormat="1" applyFont="1" applyFill="1" applyBorder="1" applyAlignment="1">
      <alignment horizontal="center" vertical="center"/>
    </xf>
    <xf numFmtId="0" fontId="14" fillId="20" borderId="0" xfId="0" applyFont="1" applyFill="1" applyAlignment="1">
      <alignment vertical="center"/>
    </xf>
    <xf numFmtId="2" fontId="14" fillId="20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2" fontId="15" fillId="4" borderId="0" xfId="0" applyNumberFormat="1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0" fontId="18" fillId="0" borderId="12" xfId="0" applyNumberFormat="1" applyFont="1" applyBorder="1" applyAlignment="1">
      <alignment vertical="center"/>
    </xf>
    <xf numFmtId="0" fontId="37" fillId="6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7" fillId="0" borderId="0" xfId="17" applyAlignment="1">
      <alignment vertical="center"/>
    </xf>
    <xf numFmtId="0" fontId="14" fillId="0" borderId="0" xfId="17" applyFont="1" applyAlignment="1">
      <alignment horizontal="center" vertical="center"/>
    </xf>
    <xf numFmtId="0" fontId="14" fillId="0" borderId="0" xfId="17" applyFont="1" applyAlignment="1">
      <alignment vertical="center"/>
    </xf>
    <xf numFmtId="0" fontId="20" fillId="4" borderId="0" xfId="17" applyFont="1" applyFill="1" applyAlignment="1">
      <alignment vertical="center"/>
    </xf>
    <xf numFmtId="0" fontId="21" fillId="4" borderId="0" xfId="17" applyFont="1" applyFill="1" applyAlignment="1">
      <alignment horizontal="center" vertical="center"/>
    </xf>
    <xf numFmtId="14" fontId="14" fillId="0" borderId="0" xfId="17" applyNumberFormat="1" applyFont="1" applyAlignment="1">
      <alignment vertical="center"/>
    </xf>
    <xf numFmtId="0" fontId="15" fillId="4" borderId="0" xfId="17" applyFont="1" applyFill="1" applyAlignment="1">
      <alignment vertical="center"/>
    </xf>
    <xf numFmtId="0" fontId="15" fillId="4" borderId="0" xfId="17" applyFont="1" applyFill="1" applyAlignment="1">
      <alignment horizontal="center" vertical="center"/>
    </xf>
    <xf numFmtId="169" fontId="15" fillId="4" borderId="0" xfId="17" applyNumberFormat="1" applyFont="1" applyFill="1" applyAlignment="1">
      <alignment horizontal="center" vertical="center"/>
    </xf>
    <xf numFmtId="0" fontId="28" fillId="2" borderId="0" xfId="17" applyFont="1" applyFill="1" applyAlignment="1">
      <alignment vertical="center"/>
    </xf>
    <xf numFmtId="0" fontId="28" fillId="2" borderId="0" xfId="17" applyFont="1" applyFill="1" applyAlignment="1">
      <alignment horizontal="center" vertical="center"/>
    </xf>
    <xf numFmtId="1" fontId="28" fillId="22" borderId="0" xfId="17" applyNumberFormat="1" applyFont="1" applyFill="1" applyAlignment="1">
      <alignment horizontal="center" vertical="center"/>
    </xf>
    <xf numFmtId="1" fontId="28" fillId="2" borderId="0" xfId="17" applyNumberFormat="1" applyFont="1" applyFill="1" applyAlignment="1">
      <alignment horizontal="center" vertical="center"/>
    </xf>
    <xf numFmtId="0" fontId="27" fillId="0" borderId="0" xfId="17" applyFont="1" applyAlignment="1">
      <alignment horizontal="center" vertical="center"/>
    </xf>
    <xf numFmtId="0" fontId="27" fillId="0" borderId="0" xfId="17" applyFont="1" applyAlignment="1">
      <alignment vertical="center"/>
    </xf>
    <xf numFmtId="0" fontId="43" fillId="2" borderId="15" xfId="17" applyFont="1" applyFill="1" applyBorder="1" applyAlignment="1">
      <alignment vertical="center"/>
    </xf>
    <xf numFmtId="10" fontId="43" fillId="2" borderId="16" xfId="19" applyNumberFormat="1" applyFont="1" applyFill="1" applyBorder="1" applyAlignment="1">
      <alignment horizontal="center" vertical="center"/>
    </xf>
    <xf numFmtId="0" fontId="43" fillId="2" borderId="17" xfId="17" applyFont="1" applyFill="1" applyBorder="1" applyAlignment="1">
      <alignment vertical="center"/>
    </xf>
    <xf numFmtId="2" fontId="7" fillId="0" borderId="0" xfId="17" applyNumberFormat="1" applyAlignment="1">
      <alignment horizontal="center" vertical="center"/>
    </xf>
    <xf numFmtId="2" fontId="53" fillId="0" borderId="0" xfId="17" applyNumberFormat="1" applyFont="1" applyAlignment="1">
      <alignment horizontal="center" vertical="center"/>
    </xf>
    <xf numFmtId="0" fontId="43" fillId="0" borderId="12" xfId="17" applyFont="1" applyBorder="1" applyAlignment="1">
      <alignment vertical="center"/>
    </xf>
    <xf numFmtId="2" fontId="43" fillId="0" borderId="12" xfId="17" applyNumberFormat="1" applyFont="1" applyBorder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3" fillId="0" borderId="0" xfId="17" applyFont="1" applyAlignment="1">
      <alignment vertical="center"/>
    </xf>
    <xf numFmtId="2" fontId="43" fillId="0" borderId="0" xfId="17" applyNumberFormat="1" applyFont="1" applyAlignment="1">
      <alignment horizontal="center" vertical="center"/>
    </xf>
    <xf numFmtId="2" fontId="7" fillId="0" borderId="0" xfId="17" applyNumberFormat="1" applyAlignment="1">
      <alignment vertical="center"/>
    </xf>
    <xf numFmtId="0" fontId="43" fillId="2" borderId="12" xfId="17" applyFont="1" applyFill="1" applyBorder="1" applyAlignment="1">
      <alignment vertical="center"/>
    </xf>
    <xf numFmtId="2" fontId="43" fillId="2" borderId="12" xfId="17" applyNumberFormat="1" applyFont="1" applyFill="1" applyBorder="1" applyAlignment="1">
      <alignment horizontal="center" vertical="center"/>
    </xf>
    <xf numFmtId="2" fontId="54" fillId="0" borderId="12" xfId="17" applyNumberFormat="1" applyFont="1" applyBorder="1" applyAlignment="1">
      <alignment horizontal="center" vertical="center"/>
    </xf>
    <xf numFmtId="0" fontId="25" fillId="22" borderId="0" xfId="17" applyFont="1" applyFill="1" applyAlignment="1">
      <alignment horizontal="center" vertical="center"/>
    </xf>
    <xf numFmtId="0" fontId="6" fillId="0" borderId="0" xfId="17" applyFont="1" applyAlignment="1">
      <alignment vertical="center"/>
    </xf>
    <xf numFmtId="166" fontId="6" fillId="0" borderId="0" xfId="18" applyNumberFormat="1" applyFont="1" applyAlignment="1">
      <alignment vertical="center"/>
    </xf>
    <xf numFmtId="0" fontId="42" fillId="21" borderId="0" xfId="17" applyFont="1" applyFill="1" applyAlignment="1">
      <alignment vertical="center"/>
    </xf>
    <xf numFmtId="0" fontId="42" fillId="21" borderId="0" xfId="17" applyFont="1" applyFill="1" applyAlignment="1">
      <alignment horizontal="right" vertical="center"/>
    </xf>
    <xf numFmtId="15" fontId="42" fillId="21" borderId="0" xfId="17" applyNumberFormat="1" applyFont="1" applyFill="1" applyAlignment="1">
      <alignment vertical="center"/>
    </xf>
    <xf numFmtId="37" fontId="43" fillId="0" borderId="0" xfId="17" applyNumberFormat="1" applyFont="1" applyAlignment="1">
      <alignment vertical="center"/>
    </xf>
    <xf numFmtId="37" fontId="6" fillId="0" borderId="0" xfId="17" applyNumberFormat="1" applyFont="1" applyAlignment="1">
      <alignment vertical="center"/>
    </xf>
    <xf numFmtId="37" fontId="55" fillId="0" borderId="0" xfId="17" applyNumberFormat="1" applyFont="1" applyAlignment="1">
      <alignment vertical="center"/>
    </xf>
    <xf numFmtId="0" fontId="43" fillId="18" borderId="0" xfId="17" applyFont="1" applyFill="1" applyAlignment="1">
      <alignment vertical="center"/>
    </xf>
    <xf numFmtId="164" fontId="43" fillId="18" borderId="0" xfId="1" applyFont="1" applyFill="1" applyAlignment="1">
      <alignment vertical="center"/>
    </xf>
    <xf numFmtId="164" fontId="43" fillId="0" borderId="0" xfId="1" applyFont="1" applyAlignment="1">
      <alignment vertical="center"/>
    </xf>
    <xf numFmtId="164" fontId="56" fillId="0" borderId="0" xfId="1" applyFont="1" applyFill="1" applyBorder="1" applyAlignment="1">
      <alignment vertical="center"/>
    </xf>
    <xf numFmtId="164" fontId="6" fillId="18" borderId="0" xfId="1" applyFont="1" applyFill="1" applyAlignment="1">
      <alignment vertical="center"/>
    </xf>
    <xf numFmtId="164" fontId="55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43" fontId="6" fillId="0" borderId="0" xfId="17" applyNumberFormat="1" applyFont="1" applyAlignment="1">
      <alignment vertical="center"/>
    </xf>
    <xf numFmtId="0" fontId="57" fillId="0" borderId="0" xfId="17" applyFont="1" applyAlignment="1">
      <alignment vertical="center"/>
    </xf>
    <xf numFmtId="0" fontId="6" fillId="0" borderId="0" xfId="17" applyFont="1" applyAlignment="1">
      <alignment horizontal="center" vertical="center"/>
    </xf>
    <xf numFmtId="0" fontId="53" fillId="0" borderId="0" xfId="17" applyFont="1" applyAlignment="1">
      <alignment horizontal="center" vertical="center"/>
    </xf>
    <xf numFmtId="9" fontId="53" fillId="0" borderId="0" xfId="17" applyNumberFormat="1" applyFont="1" applyAlignment="1">
      <alignment horizontal="center" vertical="center"/>
    </xf>
    <xf numFmtId="0" fontId="26" fillId="3" borderId="0" xfId="17" applyFont="1" applyFill="1" applyAlignment="1">
      <alignment vertical="center"/>
    </xf>
    <xf numFmtId="0" fontId="37" fillId="3" borderId="0" xfId="17" applyFont="1" applyFill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10" fontId="43" fillId="2" borderId="18" xfId="17" applyNumberFormat="1" applyFont="1" applyFill="1" applyBorder="1" applyAlignment="1">
      <alignment horizontal="center" vertical="center"/>
    </xf>
    <xf numFmtId="0" fontId="42" fillId="4" borderId="0" xfId="14" applyFont="1" applyFill="1"/>
    <xf numFmtId="0" fontId="42" fillId="4" borderId="0" xfId="14" applyFont="1" applyFill="1" applyAlignment="1">
      <alignment horizontal="center" vertical="center"/>
    </xf>
    <xf numFmtId="43" fontId="8" fillId="0" borderId="0" xfId="14" applyNumberFormat="1" applyAlignment="1"/>
    <xf numFmtId="43" fontId="42" fillId="4" borderId="0" xfId="14" applyNumberFormat="1" applyFont="1" applyFill="1"/>
    <xf numFmtId="0" fontId="43" fillId="23" borderId="0" xfId="14" applyFont="1" applyFill="1" applyAlignment="1">
      <alignment horizontal="left"/>
    </xf>
    <xf numFmtId="2" fontId="15" fillId="4" borderId="0" xfId="0" applyNumberFormat="1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0" fontId="43" fillId="0" borderId="0" xfId="22" applyFont="1"/>
    <xf numFmtId="0" fontId="4" fillId="0" borderId="0" xfId="22"/>
    <xf numFmtId="0" fontId="43" fillId="12" borderId="1" xfId="22" applyFont="1" applyFill="1" applyBorder="1"/>
    <xf numFmtId="0" fontId="4" fillId="0" borderId="19" xfId="22" applyBorder="1"/>
    <xf numFmtId="164" fontId="4" fillId="0" borderId="19" xfId="22" applyNumberFormat="1" applyBorder="1"/>
    <xf numFmtId="43" fontId="0" fillId="0" borderId="19" xfId="23" applyFont="1" applyBorder="1"/>
    <xf numFmtId="0" fontId="4" fillId="0" borderId="24" xfId="22" applyBorder="1"/>
    <xf numFmtId="43" fontId="0" fillId="0" borderId="24" xfId="23" applyFont="1" applyBorder="1"/>
    <xf numFmtId="43" fontId="43" fillId="0" borderId="24" xfId="22" applyNumberFormat="1" applyFont="1" applyBorder="1"/>
    <xf numFmtId="164" fontId="43" fillId="0" borderId="24" xfId="22" applyNumberFormat="1" applyFont="1" applyBorder="1"/>
    <xf numFmtId="164" fontId="4" fillId="0" borderId="0" xfId="22" applyNumberFormat="1"/>
    <xf numFmtId="0" fontId="4" fillId="0" borderId="0" xfId="22" applyBorder="1"/>
    <xf numFmtId="43" fontId="4" fillId="0" borderId="0" xfId="22" applyNumberFormat="1" applyBorder="1"/>
    <xf numFmtId="0" fontId="43" fillId="12" borderId="1" xfId="22" applyFont="1" applyFill="1" applyBorder="1" applyAlignment="1"/>
    <xf numFmtId="0" fontId="43" fillId="12" borderId="1" xfId="22" applyFont="1" applyFill="1" applyBorder="1" applyAlignment="1">
      <alignment horizontal="center"/>
    </xf>
    <xf numFmtId="0" fontId="4" fillId="0" borderId="19" xfId="22" applyBorder="1" applyAlignment="1">
      <alignment horizontal="center"/>
    </xf>
    <xf numFmtId="9" fontId="4" fillId="0" borderId="19" xfId="22" applyNumberFormat="1" applyBorder="1"/>
    <xf numFmtId="2" fontId="4" fillId="0" borderId="19" xfId="22" applyNumberFormat="1" applyBorder="1"/>
    <xf numFmtId="43" fontId="4" fillId="0" borderId="19" xfId="22" applyNumberFormat="1" applyBorder="1"/>
    <xf numFmtId="43" fontId="0" fillId="0" borderId="0" xfId="23" applyFont="1"/>
    <xf numFmtId="0" fontId="4" fillId="0" borderId="24" xfId="22" applyBorder="1" applyAlignment="1">
      <alignment horizontal="center"/>
    </xf>
    <xf numFmtId="9" fontId="4" fillId="0" borderId="24" xfId="22" applyNumberFormat="1" applyBorder="1"/>
    <xf numFmtId="2" fontId="4" fillId="0" borderId="24" xfId="22" applyNumberFormat="1" applyBorder="1"/>
    <xf numFmtId="2" fontId="43" fillId="0" borderId="12" xfId="22" applyNumberFormat="1" applyFont="1" applyBorder="1"/>
    <xf numFmtId="43" fontId="43" fillId="0" borderId="14" xfId="23" applyFont="1" applyBorder="1"/>
    <xf numFmtId="0" fontId="43" fillId="24" borderId="0" xfId="22" applyFont="1" applyFill="1" applyBorder="1"/>
    <xf numFmtId="0" fontId="4" fillId="0" borderId="20" xfId="22" applyBorder="1" applyAlignment="1">
      <alignment horizontal="left"/>
    </xf>
    <xf numFmtId="0" fontId="4" fillId="0" borderId="21" xfId="22" applyBorder="1" applyAlignment="1">
      <alignment horizontal="left"/>
    </xf>
    <xf numFmtId="10" fontId="19" fillId="0" borderId="0" xfId="0" applyNumberFormat="1" applyFont="1" applyAlignment="1">
      <alignment vertical="center"/>
    </xf>
    <xf numFmtId="0" fontId="15" fillId="4" borderId="0" xfId="0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0" fontId="14" fillId="0" borderId="0" xfId="2" applyNumberFormat="1" applyFont="1" applyAlignment="1">
      <alignment horizontal="center" vertical="center"/>
    </xf>
    <xf numFmtId="14" fontId="15" fillId="4" borderId="0" xfId="0" applyNumberFormat="1" applyFont="1" applyFill="1" applyAlignment="1">
      <alignment horizontal="center" vertical="center"/>
    </xf>
    <xf numFmtId="10" fontId="18" fillId="25" borderId="0" xfId="0" applyNumberFormat="1" applyFont="1" applyFill="1" applyAlignment="1">
      <alignment vertical="center"/>
    </xf>
    <xf numFmtId="0" fontId="4" fillId="0" borderId="1" xfId="22" applyBorder="1"/>
    <xf numFmtId="164" fontId="2" fillId="0" borderId="19" xfId="42" applyNumberFormat="1" applyBorder="1"/>
    <xf numFmtId="0" fontId="3" fillId="0" borderId="1" xfId="22" applyFont="1" applyBorder="1" applyAlignment="1">
      <alignment horizontal="left"/>
    </xf>
    <xf numFmtId="43" fontId="0" fillId="0" borderId="1" xfId="23" applyFont="1" applyBorder="1"/>
    <xf numFmtId="43" fontId="2" fillId="0" borderId="19" xfId="42" applyNumberFormat="1" applyBorder="1"/>
    <xf numFmtId="43" fontId="0" fillId="0" borderId="19" xfId="44" applyFont="1" applyBorder="1"/>
    <xf numFmtId="43" fontId="0" fillId="0" borderId="19" xfId="44" applyFont="1" applyFill="1" applyBorder="1"/>
    <xf numFmtId="0" fontId="4" fillId="0" borderId="1" xfId="22" applyBorder="1" applyAlignment="1">
      <alignment horizontal="left"/>
    </xf>
    <xf numFmtId="164" fontId="4" fillId="0" borderId="1" xfId="22" applyNumberFormat="1" applyBorder="1"/>
    <xf numFmtId="0" fontId="3" fillId="0" borderId="1" xfId="22" applyFont="1" applyBorder="1"/>
    <xf numFmtId="43" fontId="4" fillId="0" borderId="1" xfId="22" applyNumberFormat="1" applyBorder="1"/>
    <xf numFmtId="2" fontId="1" fillId="19" borderId="0" xfId="12" applyNumberFormat="1" applyFont="1" applyFill="1" applyBorder="1" applyAlignment="1">
      <alignment horizontal="center" vertical="center"/>
    </xf>
    <xf numFmtId="171" fontId="1" fillId="19" borderId="0" xfId="12" applyNumberFormat="1" applyFont="1" applyFill="1" applyBorder="1" applyAlignment="1">
      <alignment horizontal="center" vertical="center"/>
    </xf>
    <xf numFmtId="10" fontId="1" fillId="19" borderId="0" xfId="12" applyNumberFormat="1" applyFont="1" applyFill="1" applyBorder="1" applyAlignment="1">
      <alignment horizontal="center" vertical="center"/>
    </xf>
    <xf numFmtId="172" fontId="1" fillId="19" borderId="0" xfId="12" applyNumberFormat="1" applyFont="1" applyFill="1" applyBorder="1" applyAlignment="1">
      <alignment horizontal="center" vertical="center"/>
    </xf>
    <xf numFmtId="0" fontId="4" fillId="0" borderId="23" xfId="22" applyBorder="1" applyAlignment="1">
      <alignment horizontal="left"/>
    </xf>
    <xf numFmtId="0" fontId="4" fillId="0" borderId="26" xfId="22" applyBorder="1" applyAlignment="1">
      <alignment horizontal="left"/>
    </xf>
    <xf numFmtId="0" fontId="43" fillId="0" borderId="13" xfId="22" applyFont="1" applyBorder="1" applyAlignment="1">
      <alignment horizontal="center"/>
    </xf>
    <xf numFmtId="0" fontId="43" fillId="0" borderId="12" xfId="22" applyFont="1" applyBorder="1" applyAlignment="1">
      <alignment horizontal="center"/>
    </xf>
    <xf numFmtId="0" fontId="43" fillId="0" borderId="14" xfId="22" applyFont="1" applyBorder="1" applyAlignment="1">
      <alignment horizontal="center"/>
    </xf>
    <xf numFmtId="0" fontId="4" fillId="0" borderId="20" xfId="22" applyBorder="1" applyAlignment="1">
      <alignment horizontal="left"/>
    </xf>
    <xf numFmtId="0" fontId="4" fillId="0" borderId="21" xfId="22" applyBorder="1" applyAlignment="1">
      <alignment horizontal="left"/>
    </xf>
    <xf numFmtId="0" fontId="4" fillId="0" borderId="20" xfId="22" applyFont="1" applyBorder="1" applyAlignment="1">
      <alignment horizontal="left"/>
    </xf>
    <xf numFmtId="0" fontId="4" fillId="0" borderId="21" xfId="22" applyFont="1" applyBorder="1" applyAlignment="1">
      <alignment horizontal="left"/>
    </xf>
    <xf numFmtId="0" fontId="43" fillId="12" borderId="13" xfId="22" applyFont="1" applyFill="1" applyBorder="1" applyAlignment="1">
      <alignment horizontal="left"/>
    </xf>
    <xf numFmtId="0" fontId="43" fillId="12" borderId="14" xfId="22" applyFont="1" applyFill="1" applyBorder="1" applyAlignment="1">
      <alignment horizontal="left"/>
    </xf>
    <xf numFmtId="0" fontId="4" fillId="0" borderId="25" xfId="22" applyBorder="1" applyAlignment="1">
      <alignment horizontal="left"/>
    </xf>
    <xf numFmtId="0" fontId="4" fillId="0" borderId="22" xfId="22" applyBorder="1" applyAlignment="1">
      <alignment horizontal="left"/>
    </xf>
    <xf numFmtId="0" fontId="4" fillId="0" borderId="1" xfId="22" applyBorder="1" applyAlignment="1">
      <alignment horizontal="left"/>
    </xf>
    <xf numFmtId="0" fontId="43" fillId="12" borderId="1" xfId="22" applyFont="1" applyFill="1" applyBorder="1" applyAlignment="1">
      <alignment horizontal="left"/>
    </xf>
    <xf numFmtId="0" fontId="25" fillId="8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0" xfId="17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10" fontId="18" fillId="5" borderId="0" xfId="0" applyNumberFormat="1" applyFont="1" applyFill="1" applyAlignment="1">
      <alignment horizontal="center" vertical="center"/>
    </xf>
  </cellXfs>
  <cellStyles count="45">
    <cellStyle name="Comma" xfId="1" builtinId="3"/>
    <cellStyle name="Comma 2" xfId="11" xr:uid="{00000000-0005-0000-0000-000001000000}"/>
    <cellStyle name="Comma 2 2" xfId="31" xr:uid="{FEAC9262-3852-4AC6-8860-0D580A2EEA06}"/>
    <cellStyle name="Comma 3" xfId="15" xr:uid="{00000000-0005-0000-0000-000002000000}"/>
    <cellStyle name="Comma 3 2" xfId="34" xr:uid="{45A927DC-9B14-4082-9939-1EE2E1E82AAB}"/>
    <cellStyle name="Comma 4" xfId="18" xr:uid="{00000000-0005-0000-0000-000003000000}"/>
    <cellStyle name="Comma 4 2" xfId="36" xr:uid="{59590C13-B72B-43ED-9129-8D789CA1FC92}"/>
    <cellStyle name="Comma 5" xfId="21" xr:uid="{00000000-0005-0000-0000-000004000000}"/>
    <cellStyle name="Comma 5 2" xfId="44" xr:uid="{F1194992-CAD5-4938-948A-8B5D41B240E4}"/>
    <cellStyle name="Comma 5 3" xfId="39" xr:uid="{DF577BA3-253C-4818-91C1-2F07838D426C}"/>
    <cellStyle name="Comma 50" xfId="6" xr:uid="{00000000-0005-0000-0000-000005000000}"/>
    <cellStyle name="Comma 50 2" xfId="28" xr:uid="{77CECB03-B89F-489F-BA2A-81B5CB8304DC}"/>
    <cellStyle name="Comma 6" xfId="23" xr:uid="{00000000-0005-0000-0000-000006000000}"/>
    <cellStyle name="Comma 6 2" xfId="41" xr:uid="{3C30209E-D448-490D-A06B-3DD7E45A707C}"/>
    <cellStyle name="Comma 7" xfId="24" xr:uid="{A1A8AE4A-EEEC-46A8-B907-9B75453E422D}"/>
    <cellStyle name="Hyperlink" xfId="13" builtinId="8"/>
    <cellStyle name="Hyperlink 2" xfId="16" xr:uid="{00000000-0005-0000-0000-000008000000}"/>
    <cellStyle name="Normal" xfId="0" builtinId="0"/>
    <cellStyle name="Normal 10" xfId="4" xr:uid="{00000000-0005-0000-0000-00000A000000}"/>
    <cellStyle name="Normal 10 2" xfId="26" xr:uid="{48BE7AFD-2998-4BA3-8485-DFB40A788E2F}"/>
    <cellStyle name="Normal 11" xfId="7" xr:uid="{00000000-0005-0000-0000-00000B000000}"/>
    <cellStyle name="Normal 11 2" xfId="5" xr:uid="{00000000-0005-0000-0000-00000C000000}"/>
    <cellStyle name="Normal 11 2 2" xfId="27" xr:uid="{F5503C96-69E1-40CD-B1A5-A1A2F4174865}"/>
    <cellStyle name="Normal 11 3" xfId="29" xr:uid="{F9D7D05B-4FBF-451B-8A06-4603E0BA5CF4}"/>
    <cellStyle name="Normal 2" xfId="8" xr:uid="{00000000-0005-0000-0000-00000D000000}"/>
    <cellStyle name="Normal 3" xfId="10" xr:uid="{00000000-0005-0000-0000-00000E000000}"/>
    <cellStyle name="Normal 3 2" xfId="30" xr:uid="{CD496BF5-0D42-4077-800B-B8F0DC2931DB}"/>
    <cellStyle name="Normal 4" xfId="12" xr:uid="{00000000-0005-0000-0000-00000F000000}"/>
    <cellStyle name="Normal 4 2" xfId="32" xr:uid="{4EE48432-65C6-4D9A-9AB1-AF8FE8047DAC}"/>
    <cellStyle name="Normal 44" xfId="3" xr:uid="{00000000-0005-0000-0000-000010000000}"/>
    <cellStyle name="Normal 44 2" xfId="25" xr:uid="{E2078469-FF74-40A1-AC55-2AB808C290CF}"/>
    <cellStyle name="Normal 5" xfId="14" xr:uid="{00000000-0005-0000-0000-000011000000}"/>
    <cellStyle name="Normal 5 2" xfId="43" xr:uid="{D1C938C0-E707-4916-9E75-FB821589C933}"/>
    <cellStyle name="Normal 5 3" xfId="33" xr:uid="{67F16808-DE44-401C-9740-F27BD80C1091}"/>
    <cellStyle name="Normal 6" xfId="17" xr:uid="{00000000-0005-0000-0000-000012000000}"/>
    <cellStyle name="Normal 6 2" xfId="35" xr:uid="{8EDF52F9-9115-423F-8510-A5CB02CD5DE4}"/>
    <cellStyle name="Normal 7" xfId="20" xr:uid="{00000000-0005-0000-0000-000013000000}"/>
    <cellStyle name="Normal 7 2" xfId="42" xr:uid="{A8BA76CD-B4E6-4384-84C7-64A26BF7C990}"/>
    <cellStyle name="Normal 7 3" xfId="38" xr:uid="{19CDB77D-DB35-456F-850D-706429D897B8}"/>
    <cellStyle name="Normal 8" xfId="22" xr:uid="{00000000-0005-0000-0000-000014000000}"/>
    <cellStyle name="Normal 8 2" xfId="40" xr:uid="{28AA57E5-88EB-449B-AADD-7B8836B16F9F}"/>
    <cellStyle name="Percent" xfId="2" builtinId="5"/>
    <cellStyle name="Percent 2" xfId="19" xr:uid="{00000000-0005-0000-0000-000016000000}"/>
    <cellStyle name="Percent 2 2" xfId="37" xr:uid="{A1A0D3D6-E069-4250-AF4C-71C67D8E2494}"/>
    <cellStyle name="Percent 4" xfId="9" xr:uid="{00000000-0005-0000-0000-000017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0311120"/>
        <c:axId val="360311904"/>
      </c:lineChart>
      <c:dateAx>
        <c:axId val="3603111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904"/>
        <c:crosses val="autoZero"/>
        <c:auto val="1"/>
        <c:lblOffset val="100"/>
        <c:baseTimeUnit val="months"/>
      </c:dateAx>
      <c:valAx>
        <c:axId val="36031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0312688"/>
        <c:axId val="362208384"/>
      </c:lineChart>
      <c:dateAx>
        <c:axId val="36031268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8384"/>
        <c:crosses val="autoZero"/>
        <c:auto val="1"/>
        <c:lblOffset val="100"/>
        <c:baseTimeUnit val="months"/>
      </c:dateAx>
      <c:valAx>
        <c:axId val="36220838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2207600"/>
        <c:axId val="362209952"/>
      </c:lineChart>
      <c:dateAx>
        <c:axId val="36220760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9952"/>
        <c:crosses val="autoZero"/>
        <c:auto val="1"/>
        <c:lblOffset val="100"/>
        <c:baseTimeUnit val="months"/>
      </c:dateAx>
      <c:valAx>
        <c:axId val="3622099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0.55404829593729776</c:v>
                </c:pt>
                <c:pt idx="1">
                  <c:v>0.53960786680650807</c:v>
                </c:pt>
                <c:pt idx="2">
                  <c:v>0.50480753755798247</c:v>
                </c:pt>
                <c:pt idx="3">
                  <c:v>0.48725431248289408</c:v>
                </c:pt>
                <c:pt idx="4">
                  <c:v>0.47758468046936314</c:v>
                </c:pt>
                <c:pt idx="5">
                  <c:v>0.46785693022485975</c:v>
                </c:pt>
                <c:pt idx="6">
                  <c:v>0.45083915455409779</c:v>
                </c:pt>
                <c:pt idx="7">
                  <c:v>0.44143917610993511</c:v>
                </c:pt>
                <c:pt idx="8">
                  <c:v>0.43203857809788437</c:v>
                </c:pt>
                <c:pt idx="9">
                  <c:v>0.41581797605826365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5640"/>
        <c:axId val="362210344"/>
      </c:barChart>
      <c:catAx>
        <c:axId val="36220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0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62210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5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0.4408882205775736</c:v>
                </c:pt>
                <c:pt idx="1">
                  <c:v>0.42790792798076971</c:v>
                </c:pt>
                <c:pt idx="2">
                  <c:v>0.39599789720814327</c:v>
                </c:pt>
                <c:pt idx="3">
                  <c:v>0.38308073733653936</c:v>
                </c:pt>
                <c:pt idx="4">
                  <c:v>0.37628365141347486</c:v>
                </c:pt>
                <c:pt idx="5">
                  <c:v>0.36945918138060629</c:v>
                </c:pt>
                <c:pt idx="6">
                  <c:v>0.35696271318997458</c:v>
                </c:pt>
                <c:pt idx="7">
                  <c:v>0.35041318508499264</c:v>
                </c:pt>
                <c:pt idx="8">
                  <c:v>0.34387768146548936</c:v>
                </c:pt>
                <c:pt idx="9">
                  <c:v>0.33199213264495953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8776"/>
        <c:axId val="362206424"/>
      </c:barChart>
      <c:catAx>
        <c:axId val="36220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6424"/>
        <c:crosses val="autoZero"/>
        <c:auto val="0"/>
        <c:lblAlgn val="ctr"/>
        <c:lblOffset val="100"/>
        <c:noMultiLvlLbl val="0"/>
      </c:catAx>
      <c:valAx>
        <c:axId val="362206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8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0.13316499101661655</c:v>
                </c:pt>
                <c:pt idx="1">
                  <c:v>0.1997202458130303</c:v>
                </c:pt>
                <c:pt idx="2">
                  <c:v>0.20169210489724407</c:v>
                </c:pt>
                <c:pt idx="3">
                  <c:v>0.21919495453556698</c:v>
                </c:pt>
                <c:pt idx="4">
                  <c:v>0.23870304157310809</c:v>
                </c:pt>
                <c:pt idx="5">
                  <c:v>0.25091065859896844</c:v>
                </c:pt>
                <c:pt idx="6">
                  <c:v>0.24162459442258197</c:v>
                </c:pt>
                <c:pt idx="7">
                  <c:v>0.25406705971531485</c:v>
                </c:pt>
                <c:pt idx="8">
                  <c:v>0.25506706814261232</c:v>
                </c:pt>
                <c:pt idx="9">
                  <c:v>0.24628417415568801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9560"/>
        <c:axId val="362210736"/>
      </c:barChart>
      <c:catAx>
        <c:axId val="362209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0736"/>
        <c:crosses val="autoZero"/>
        <c:auto val="0"/>
        <c:lblAlgn val="ctr"/>
        <c:lblOffset val="100"/>
        <c:noMultiLvlLbl val="0"/>
      </c:catAx>
      <c:valAx>
        <c:axId val="362210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9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1.4313726911438427</c:v>
                </c:pt>
                <c:pt idx="2">
                  <c:v>2.6562889709096593E-2</c:v>
                </c:pt>
                <c:pt idx="3">
                  <c:v>4.4503274433762563E-2</c:v>
                </c:pt>
                <c:pt idx="4">
                  <c:v>2.8356534156051216E-2</c:v>
                </c:pt>
                <c:pt idx="5">
                  <c:v>2.9505555215803003E-2</c:v>
                </c:pt>
                <c:pt idx="6">
                  <c:v>4.8162322883472664E-2</c:v>
                </c:pt>
                <c:pt idx="7">
                  <c:v>3.1314686136178382E-2</c:v>
                </c:pt>
                <c:pt idx="8">
                  <c:v>3.2498471567208531E-2</c:v>
                </c:pt>
                <c:pt idx="9">
                  <c:v>5.1714996742911801E-2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11520"/>
        <c:axId val="362206816"/>
      </c:barChart>
      <c:catAx>
        <c:axId val="36221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6816"/>
        <c:crosses val="autoZero"/>
        <c:auto val="0"/>
        <c:lblAlgn val="ctr"/>
        <c:lblOffset val="100"/>
        <c:noMultiLvlLbl val="0"/>
      </c:catAx>
      <c:valAx>
        <c:axId val="3622068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2.1613973931860566</c:v>
                </c:pt>
                <c:pt idx="1">
                  <c:v>1.3612827965203154</c:v>
                </c:pt>
                <c:pt idx="2">
                  <c:v>1.3791532468795256</c:v>
                </c:pt>
                <c:pt idx="3">
                  <c:v>1.3951688987962523</c:v>
                </c:pt>
                <c:pt idx="4">
                  <c:v>1.4173299299961455</c:v>
                </c:pt>
                <c:pt idx="5">
                  <c:v>1.5017700999437082</c:v>
                </c:pt>
                <c:pt idx="6">
                  <c:v>1.4928427603708445</c:v>
                </c:pt>
                <c:pt idx="7">
                  <c:v>1.5782602253402356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1533144"/>
        <c:axId val="361536672"/>
      </c:barChart>
      <c:catAx>
        <c:axId val="361533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36672"/>
        <c:crosses val="autoZero"/>
        <c:auto val="0"/>
        <c:lblAlgn val="ctr"/>
        <c:lblOffset val="100"/>
        <c:noMultiLvlLbl val="1"/>
      </c:catAx>
      <c:valAx>
        <c:axId val="361536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33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N81"/>
  <sheetViews>
    <sheetView zoomScaleNormal="100" workbookViewId="0"/>
  </sheetViews>
  <sheetFormatPr defaultRowHeight="15" x14ac:dyDescent="0.25"/>
  <cols>
    <col min="1" max="1" width="9.33203125" style="337"/>
    <col min="2" max="2" width="6.5" style="337" customWidth="1"/>
    <col min="3" max="3" width="59.6640625" style="337" bestFit="1" customWidth="1"/>
    <col min="4" max="4" width="9.33203125" style="337"/>
    <col min="5" max="5" width="11.83203125" style="337" customWidth="1"/>
    <col min="6" max="11" width="9.33203125" style="337"/>
    <col min="12" max="12" width="16.83203125" style="337" bestFit="1" customWidth="1"/>
    <col min="13" max="13" width="20.6640625" style="337" bestFit="1" customWidth="1"/>
    <col min="14" max="14" width="24.6640625" style="337" bestFit="1" customWidth="1"/>
    <col min="15" max="16384" width="9.33203125" style="337"/>
  </cols>
  <sheetData>
    <row r="2" spans="2:14" x14ac:dyDescent="0.25">
      <c r="B2" s="336" t="s">
        <v>409</v>
      </c>
    </row>
    <row r="4" spans="2:14" x14ac:dyDescent="0.25">
      <c r="B4" s="336" t="s">
        <v>561</v>
      </c>
    </row>
    <row r="6" spans="2:14" x14ac:dyDescent="0.25">
      <c r="B6" s="336" t="s">
        <v>562</v>
      </c>
    </row>
    <row r="8" spans="2:14" x14ac:dyDescent="0.25">
      <c r="B8" s="338" t="s">
        <v>313</v>
      </c>
      <c r="C8" s="394" t="s">
        <v>410</v>
      </c>
      <c r="D8" s="395"/>
      <c r="E8" s="338" t="s">
        <v>411</v>
      </c>
      <c r="F8" s="338" t="s">
        <v>412</v>
      </c>
      <c r="G8" s="338" t="s">
        <v>412</v>
      </c>
      <c r="L8" s="248"/>
      <c r="M8" s="330" t="s">
        <v>60</v>
      </c>
      <c r="N8" s="330" t="s">
        <v>42</v>
      </c>
    </row>
    <row r="9" spans="2:14" ht="16.5" x14ac:dyDescent="0.35">
      <c r="B9" s="339">
        <v>1</v>
      </c>
      <c r="C9" s="396" t="s">
        <v>413</v>
      </c>
      <c r="D9" s="397"/>
      <c r="E9" s="374">
        <v>120</v>
      </c>
      <c r="F9" s="375">
        <v>1.2</v>
      </c>
      <c r="G9" s="375">
        <v>1.2</v>
      </c>
      <c r="L9" s="333" t="s">
        <v>551</v>
      </c>
      <c r="M9" s="331">
        <f>SUM(F9:F26)-F14</f>
        <v>7.65</v>
      </c>
      <c r="N9" s="250">
        <f>F14</f>
        <v>0.85</v>
      </c>
    </row>
    <row r="10" spans="2:14" ht="16.5" x14ac:dyDescent="0.35">
      <c r="B10" s="339">
        <v>2</v>
      </c>
      <c r="C10" s="390" t="s">
        <v>414</v>
      </c>
      <c r="D10" s="391"/>
      <c r="E10" s="374">
        <v>45</v>
      </c>
      <c r="F10" s="375">
        <v>0.45</v>
      </c>
      <c r="G10" s="375">
        <v>1.65</v>
      </c>
      <c r="L10" s="333" t="s">
        <v>552</v>
      </c>
      <c r="M10" s="250">
        <f>M9*18%</f>
        <v>1.377</v>
      </c>
      <c r="N10" s="250">
        <f>N9*18%</f>
        <v>0.153</v>
      </c>
    </row>
    <row r="11" spans="2:14" ht="16.5" x14ac:dyDescent="0.35">
      <c r="B11" s="339">
        <v>3</v>
      </c>
      <c r="C11" s="390" t="s">
        <v>415</v>
      </c>
      <c r="D11" s="391"/>
      <c r="E11" s="374">
        <v>16</v>
      </c>
      <c r="F11" s="375">
        <v>0.16</v>
      </c>
      <c r="G11" s="375">
        <v>1.8099999999999998</v>
      </c>
      <c r="L11" s="329" t="s">
        <v>106</v>
      </c>
      <c r="M11" s="332">
        <f>SUM(M9:M10)</f>
        <v>9.027000000000001</v>
      </c>
      <c r="N11" s="332">
        <f>SUM(N9:N10)</f>
        <v>1.0029999999999999</v>
      </c>
    </row>
    <row r="12" spans="2:14" ht="16.5" x14ac:dyDescent="0.35">
      <c r="B12" s="339">
        <v>4</v>
      </c>
      <c r="C12" s="390" t="s">
        <v>416</v>
      </c>
      <c r="D12" s="391"/>
      <c r="E12" s="374">
        <v>32</v>
      </c>
      <c r="F12" s="375">
        <v>0.32</v>
      </c>
      <c r="G12" s="375">
        <v>2.13</v>
      </c>
      <c r="L12" s="248"/>
      <c r="M12" s="248"/>
      <c r="N12" s="250">
        <f>N11+M11</f>
        <v>10.030000000000001</v>
      </c>
    </row>
    <row r="13" spans="2:14" ht="16.5" x14ac:dyDescent="0.35">
      <c r="B13" s="339">
        <v>5</v>
      </c>
      <c r="C13" s="390" t="s">
        <v>417</v>
      </c>
      <c r="D13" s="391"/>
      <c r="E13" s="374">
        <v>165</v>
      </c>
      <c r="F13" s="375">
        <v>1.65</v>
      </c>
      <c r="G13" s="375">
        <v>3.78</v>
      </c>
    </row>
    <row r="14" spans="2:14" ht="16.5" x14ac:dyDescent="0.35">
      <c r="B14" s="339">
        <v>6</v>
      </c>
      <c r="C14" s="390" t="s">
        <v>418</v>
      </c>
      <c r="D14" s="391"/>
      <c r="E14" s="374">
        <v>85</v>
      </c>
      <c r="F14" s="375">
        <v>0.85</v>
      </c>
      <c r="G14" s="376">
        <v>4.63</v>
      </c>
    </row>
    <row r="15" spans="2:14" ht="16.5" x14ac:dyDescent="0.35">
      <c r="B15" s="339">
        <v>7</v>
      </c>
      <c r="C15" s="390" t="s">
        <v>419</v>
      </c>
      <c r="D15" s="391"/>
      <c r="E15" s="374">
        <v>140</v>
      </c>
      <c r="F15" s="375">
        <v>1.4</v>
      </c>
      <c r="G15" s="375">
        <v>6.0299999999999994</v>
      </c>
    </row>
    <row r="16" spans="2:14" ht="16.5" x14ac:dyDescent="0.35">
      <c r="B16" s="339">
        <v>8</v>
      </c>
      <c r="C16" s="390" t="s">
        <v>420</v>
      </c>
      <c r="D16" s="391"/>
      <c r="E16" s="374">
        <v>5</v>
      </c>
      <c r="F16" s="375">
        <v>0.05</v>
      </c>
      <c r="G16" s="375">
        <v>6.0799999999999992</v>
      </c>
    </row>
    <row r="17" spans="2:7" ht="16.5" x14ac:dyDescent="0.35">
      <c r="B17" s="339">
        <v>9</v>
      </c>
      <c r="C17" s="390" t="s">
        <v>421</v>
      </c>
      <c r="D17" s="391"/>
      <c r="E17" s="374">
        <v>28.000000000000004</v>
      </c>
      <c r="F17" s="375">
        <v>0.28000000000000003</v>
      </c>
      <c r="G17" s="375">
        <v>6.3599999999999994</v>
      </c>
    </row>
    <row r="18" spans="2:7" ht="16.5" x14ac:dyDescent="0.35">
      <c r="B18" s="339">
        <v>10</v>
      </c>
      <c r="C18" s="390" t="s">
        <v>422</v>
      </c>
      <c r="D18" s="391"/>
      <c r="E18" s="374">
        <v>20</v>
      </c>
      <c r="F18" s="375">
        <v>0.2</v>
      </c>
      <c r="G18" s="375">
        <v>6.56</v>
      </c>
    </row>
    <row r="19" spans="2:7" ht="16.5" x14ac:dyDescent="0.35">
      <c r="B19" s="339">
        <v>11</v>
      </c>
      <c r="C19" s="390" t="s">
        <v>423</v>
      </c>
      <c r="D19" s="391"/>
      <c r="E19" s="374">
        <v>18</v>
      </c>
      <c r="F19" s="375">
        <v>0.18</v>
      </c>
      <c r="G19" s="375">
        <v>6.7399999999999993</v>
      </c>
    </row>
    <row r="20" spans="2:7" ht="16.5" x14ac:dyDescent="0.35">
      <c r="B20" s="339">
        <v>12</v>
      </c>
      <c r="C20" s="390" t="s">
        <v>424</v>
      </c>
      <c r="D20" s="391"/>
      <c r="E20" s="374">
        <v>8</v>
      </c>
      <c r="F20" s="375">
        <v>0.08</v>
      </c>
      <c r="G20" s="375">
        <v>6.8199999999999994</v>
      </c>
    </row>
    <row r="21" spans="2:7" ht="16.5" x14ac:dyDescent="0.35">
      <c r="B21" s="339">
        <v>13</v>
      </c>
      <c r="C21" s="390" t="s">
        <v>425</v>
      </c>
      <c r="D21" s="391"/>
      <c r="E21" s="374">
        <v>12</v>
      </c>
      <c r="F21" s="375">
        <v>0.12</v>
      </c>
      <c r="G21" s="375">
        <v>6.9399999999999995</v>
      </c>
    </row>
    <row r="22" spans="2:7" ht="16.5" x14ac:dyDescent="0.35">
      <c r="B22" s="339">
        <v>14</v>
      </c>
      <c r="C22" s="390" t="s">
        <v>426</v>
      </c>
      <c r="D22" s="391"/>
      <c r="E22" s="374">
        <v>26</v>
      </c>
      <c r="F22" s="375">
        <v>0.26</v>
      </c>
      <c r="G22" s="375">
        <v>7.1999999999999993</v>
      </c>
    </row>
    <row r="23" spans="2:7" ht="16.5" x14ac:dyDescent="0.35">
      <c r="B23" s="339">
        <v>15</v>
      </c>
      <c r="C23" s="390" t="s">
        <v>427</v>
      </c>
      <c r="D23" s="391"/>
      <c r="E23" s="374">
        <v>30</v>
      </c>
      <c r="F23" s="375">
        <v>0.3</v>
      </c>
      <c r="G23" s="375">
        <v>7.4999999999999991</v>
      </c>
    </row>
    <row r="24" spans="2:7" ht="16.5" x14ac:dyDescent="0.35">
      <c r="B24" s="339">
        <v>16</v>
      </c>
      <c r="C24" s="390" t="s">
        <v>428</v>
      </c>
      <c r="D24" s="391"/>
      <c r="E24" s="374">
        <v>8</v>
      </c>
      <c r="F24" s="375">
        <v>0.08</v>
      </c>
      <c r="G24" s="375">
        <v>7.5799999999999992</v>
      </c>
    </row>
    <row r="25" spans="2:7" ht="16.5" x14ac:dyDescent="0.35">
      <c r="B25" s="339">
        <v>17</v>
      </c>
      <c r="C25" s="390" t="s">
        <v>429</v>
      </c>
      <c r="D25" s="391"/>
      <c r="E25" s="374">
        <v>42</v>
      </c>
      <c r="F25" s="375">
        <v>0.42</v>
      </c>
      <c r="G25" s="375">
        <v>7.9999999999999991</v>
      </c>
    </row>
    <row r="26" spans="2:7" ht="16.5" x14ac:dyDescent="0.35">
      <c r="B26" s="339">
        <v>18</v>
      </c>
      <c r="C26" s="390" t="s">
        <v>430</v>
      </c>
      <c r="D26" s="391"/>
      <c r="E26" s="374">
        <v>50</v>
      </c>
      <c r="F26" s="375">
        <v>0.5</v>
      </c>
      <c r="G26" s="375">
        <v>8.5</v>
      </c>
    </row>
    <row r="27" spans="2:7" ht="16.5" x14ac:dyDescent="0.35">
      <c r="B27" s="339"/>
      <c r="C27" s="362"/>
      <c r="D27" s="363"/>
      <c r="E27" s="340"/>
      <c r="F27" s="341"/>
      <c r="G27" s="341"/>
    </row>
    <row r="28" spans="2:7" x14ac:dyDescent="0.25">
      <c r="B28" s="339">
        <v>19</v>
      </c>
      <c r="C28" s="390" t="s">
        <v>431</v>
      </c>
      <c r="D28" s="391"/>
      <c r="E28" s="340">
        <f t="shared" ref="E28" si="0">F28*100</f>
        <v>153</v>
      </c>
      <c r="F28" s="340">
        <f>SUM(F9:F26)*18%</f>
        <v>1.53</v>
      </c>
      <c r="G28" s="340">
        <f>G26+F28</f>
        <v>10.029999999999999</v>
      </c>
    </row>
    <row r="29" spans="2:7" x14ac:dyDescent="0.25">
      <c r="B29" s="339"/>
      <c r="C29" s="362"/>
      <c r="D29" s="363"/>
      <c r="E29" s="340"/>
      <c r="F29" s="340"/>
      <c r="G29" s="340"/>
    </row>
    <row r="30" spans="2:7" ht="16.5" x14ac:dyDescent="0.35">
      <c r="B30" s="339">
        <v>20</v>
      </c>
      <c r="C30" s="392" t="s">
        <v>432</v>
      </c>
      <c r="D30" s="393"/>
      <c r="E30" s="371">
        <v>38.4</v>
      </c>
      <c r="F30" s="375">
        <f t="shared" ref="F30:F34" si="1">E30/10^2</f>
        <v>0.38400000000000001</v>
      </c>
      <c r="G30" s="371">
        <f>G28+F30</f>
        <v>10.414</v>
      </c>
    </row>
    <row r="31" spans="2:7" ht="16.5" x14ac:dyDescent="0.35">
      <c r="B31" s="339">
        <v>21</v>
      </c>
      <c r="C31" s="390" t="s">
        <v>434</v>
      </c>
      <c r="D31" s="391"/>
      <c r="E31" s="371">
        <v>5</v>
      </c>
      <c r="F31" s="375">
        <f t="shared" si="1"/>
        <v>0.05</v>
      </c>
      <c r="G31" s="371">
        <f>G30+F31</f>
        <v>10.464</v>
      </c>
    </row>
    <row r="32" spans="2:7" ht="16.5" x14ac:dyDescent="0.35">
      <c r="B32" s="339">
        <v>22</v>
      </c>
      <c r="C32" s="390" t="s">
        <v>435</v>
      </c>
      <c r="D32" s="391"/>
      <c r="E32" s="371">
        <v>60</v>
      </c>
      <c r="F32" s="375">
        <f t="shared" si="1"/>
        <v>0.6</v>
      </c>
      <c r="G32" s="371">
        <f>G31+F32</f>
        <v>11.064</v>
      </c>
    </row>
    <row r="33" spans="2:9" ht="16.5" x14ac:dyDescent="0.35">
      <c r="B33" s="339">
        <v>23</v>
      </c>
      <c r="C33" s="390" t="s">
        <v>436</v>
      </c>
      <c r="D33" s="391"/>
      <c r="E33" s="371">
        <v>24</v>
      </c>
      <c r="F33" s="375">
        <f t="shared" si="1"/>
        <v>0.24</v>
      </c>
      <c r="G33" s="371">
        <f t="shared" ref="G33:G34" si="2">G32+F33</f>
        <v>11.304</v>
      </c>
    </row>
    <row r="34" spans="2:9" ht="16.5" x14ac:dyDescent="0.35">
      <c r="B34" s="342">
        <v>24</v>
      </c>
      <c r="C34" s="385" t="s">
        <v>437</v>
      </c>
      <c r="D34" s="386"/>
      <c r="E34" s="371">
        <v>16.670000000000002</v>
      </c>
      <c r="F34" s="375">
        <f t="shared" si="1"/>
        <v>0.16670000000000001</v>
      </c>
      <c r="G34" s="371">
        <f t="shared" si="2"/>
        <v>11.470700000000001</v>
      </c>
    </row>
    <row r="35" spans="2:9" x14ac:dyDescent="0.25">
      <c r="B35" s="387" t="s">
        <v>438</v>
      </c>
      <c r="C35" s="388"/>
      <c r="D35" s="389"/>
      <c r="E35" s="344">
        <f>SUM(E9:E34)</f>
        <v>1147.0700000000002</v>
      </c>
      <c r="F35" s="344">
        <f>SUM(F9:F34)</f>
        <v>11.470700000000001</v>
      </c>
      <c r="G35" s="345">
        <f>G34-F35</f>
        <v>0</v>
      </c>
      <c r="H35" s="346"/>
    </row>
    <row r="36" spans="2:9" x14ac:dyDescent="0.25">
      <c r="B36" s="347"/>
      <c r="C36" s="249"/>
      <c r="D36" s="347"/>
      <c r="E36" s="347"/>
      <c r="F36" s="348"/>
      <c r="G36" s="347"/>
    </row>
    <row r="37" spans="2:9" x14ac:dyDescent="0.25">
      <c r="B37" s="347"/>
      <c r="C37" s="347"/>
      <c r="D37" s="347"/>
      <c r="E37" s="347"/>
      <c r="F37" s="347"/>
      <c r="G37" s="347"/>
    </row>
    <row r="38" spans="2:9" x14ac:dyDescent="0.25">
      <c r="B38" s="338" t="s">
        <v>313</v>
      </c>
      <c r="C38" s="349" t="s">
        <v>410</v>
      </c>
      <c r="D38" s="350" t="s">
        <v>4</v>
      </c>
      <c r="E38" s="338" t="s">
        <v>411</v>
      </c>
      <c r="F38" s="338" t="s">
        <v>412</v>
      </c>
      <c r="G38" s="338" t="s">
        <v>412</v>
      </c>
    </row>
    <row r="39" spans="2:9" ht="16.5" x14ac:dyDescent="0.35">
      <c r="B39" s="351">
        <v>1</v>
      </c>
      <c r="C39" s="339" t="s">
        <v>439</v>
      </c>
      <c r="D39" s="352">
        <v>0.25</v>
      </c>
      <c r="E39" s="353">
        <f>E35*D39</f>
        <v>286.76750000000004</v>
      </c>
      <c r="F39" s="341">
        <f>E39/100</f>
        <v>2.8676750000000002</v>
      </c>
      <c r="G39" s="354">
        <f>F39</f>
        <v>2.8676750000000002</v>
      </c>
      <c r="H39" s="346"/>
      <c r="I39" s="355"/>
    </row>
    <row r="40" spans="2:9" ht="16.5" x14ac:dyDescent="0.35">
      <c r="B40" s="356">
        <v>2</v>
      </c>
      <c r="C40" s="342" t="s">
        <v>440</v>
      </c>
      <c r="D40" s="357">
        <v>0.75</v>
      </c>
      <c r="E40" s="358">
        <f>E35*D40</f>
        <v>860.30250000000012</v>
      </c>
      <c r="F40" s="343">
        <f>E40/100</f>
        <v>8.6030250000000006</v>
      </c>
      <c r="G40" s="343">
        <f>G39+F40</f>
        <v>11.470700000000001</v>
      </c>
      <c r="H40" s="346"/>
      <c r="I40" s="346"/>
    </row>
    <row r="41" spans="2:9" ht="16.5" x14ac:dyDescent="0.35">
      <c r="B41" s="387" t="s">
        <v>438</v>
      </c>
      <c r="C41" s="388"/>
      <c r="D41" s="388"/>
      <c r="E41" s="359">
        <f>E39+E40</f>
        <v>1147.0700000000002</v>
      </c>
      <c r="F41" s="359">
        <f>F39+F40</f>
        <v>11.470700000000001</v>
      </c>
      <c r="G41" s="360">
        <f>G40-F41</f>
        <v>0</v>
      </c>
      <c r="H41" s="355"/>
    </row>
    <row r="44" spans="2:9" x14ac:dyDescent="0.25">
      <c r="B44" s="337" t="s">
        <v>563</v>
      </c>
    </row>
    <row r="46" spans="2:9" x14ac:dyDescent="0.25">
      <c r="B46" s="338" t="s">
        <v>313</v>
      </c>
      <c r="C46" s="349" t="s">
        <v>410</v>
      </c>
      <c r="D46" s="349" t="s">
        <v>4</v>
      </c>
      <c r="E46" s="338" t="s">
        <v>411</v>
      </c>
      <c r="F46" s="338" t="s">
        <v>412</v>
      </c>
      <c r="G46" s="361"/>
    </row>
    <row r="47" spans="2:9" ht="16.5" x14ac:dyDescent="0.35">
      <c r="B47" s="339">
        <v>1</v>
      </c>
      <c r="C47" s="339" t="s">
        <v>553</v>
      </c>
      <c r="D47" s="352">
        <v>0.75</v>
      </c>
      <c r="E47" s="341">
        <v>50</v>
      </c>
      <c r="F47" s="341">
        <f>E47/100</f>
        <v>0.5</v>
      </c>
    </row>
    <row r="48" spans="2:9" ht="16.5" x14ac:dyDescent="0.35">
      <c r="B48" s="342">
        <v>2</v>
      </c>
      <c r="C48" s="342" t="s">
        <v>554</v>
      </c>
      <c r="D48" s="357">
        <v>0.25</v>
      </c>
      <c r="E48" s="343">
        <f>E47/D47*D48</f>
        <v>16.666666666666668</v>
      </c>
      <c r="F48" s="343">
        <f>E48/100</f>
        <v>0.16666666666666669</v>
      </c>
    </row>
    <row r="61" spans="2:5" x14ac:dyDescent="0.25">
      <c r="B61" s="338" t="s">
        <v>313</v>
      </c>
      <c r="C61" s="399" t="s">
        <v>410</v>
      </c>
      <c r="D61" s="399"/>
      <c r="E61" s="338" t="s">
        <v>412</v>
      </c>
    </row>
    <row r="62" spans="2:5" ht="16.5" x14ac:dyDescent="0.35">
      <c r="B62" s="370">
        <v>1</v>
      </c>
      <c r="C62" s="398" t="s">
        <v>413</v>
      </c>
      <c r="D62" s="398"/>
      <c r="E62" s="373">
        <v>1.2</v>
      </c>
    </row>
    <row r="63" spans="2:5" ht="16.5" x14ac:dyDescent="0.35">
      <c r="B63" s="370">
        <f>B62+1</f>
        <v>2</v>
      </c>
      <c r="C63" s="398" t="s">
        <v>414</v>
      </c>
      <c r="D63" s="398"/>
      <c r="E63" s="373">
        <v>0.45</v>
      </c>
    </row>
    <row r="64" spans="2:5" ht="16.5" x14ac:dyDescent="0.35">
      <c r="B64" s="370">
        <f t="shared" ref="B64:B78" si="3">B63+1</f>
        <v>3</v>
      </c>
      <c r="C64" s="398" t="s">
        <v>415</v>
      </c>
      <c r="D64" s="398"/>
      <c r="E64" s="373">
        <v>0.16</v>
      </c>
    </row>
    <row r="65" spans="2:5" ht="16.5" x14ac:dyDescent="0.35">
      <c r="B65" s="370">
        <f t="shared" si="3"/>
        <v>4</v>
      </c>
      <c r="C65" s="398" t="s">
        <v>416</v>
      </c>
      <c r="D65" s="398"/>
      <c r="E65" s="373">
        <v>0.32</v>
      </c>
    </row>
    <row r="66" spans="2:5" ht="16.5" x14ac:dyDescent="0.35">
      <c r="B66" s="370">
        <f t="shared" si="3"/>
        <v>5</v>
      </c>
      <c r="C66" s="398" t="s">
        <v>417</v>
      </c>
      <c r="D66" s="398"/>
      <c r="E66" s="373">
        <v>1.65</v>
      </c>
    </row>
    <row r="67" spans="2:5" ht="16.5" x14ac:dyDescent="0.35">
      <c r="B67" s="370">
        <f t="shared" si="3"/>
        <v>6</v>
      </c>
      <c r="C67" s="398" t="s">
        <v>419</v>
      </c>
      <c r="D67" s="398"/>
      <c r="E67" s="373">
        <v>1.4</v>
      </c>
    </row>
    <row r="68" spans="2:5" ht="16.5" x14ac:dyDescent="0.35">
      <c r="B68" s="370">
        <f t="shared" si="3"/>
        <v>7</v>
      </c>
      <c r="C68" s="398" t="s">
        <v>420</v>
      </c>
      <c r="D68" s="398"/>
      <c r="E68" s="373">
        <v>0.05</v>
      </c>
    </row>
    <row r="69" spans="2:5" ht="16.5" x14ac:dyDescent="0.35">
      <c r="B69" s="370">
        <f t="shared" si="3"/>
        <v>8</v>
      </c>
      <c r="C69" s="398" t="s">
        <v>421</v>
      </c>
      <c r="D69" s="398"/>
      <c r="E69" s="373">
        <v>0.28000000000000003</v>
      </c>
    </row>
    <row r="70" spans="2:5" ht="16.5" x14ac:dyDescent="0.35">
      <c r="B70" s="370">
        <f t="shared" si="3"/>
        <v>9</v>
      </c>
      <c r="C70" s="398" t="s">
        <v>422</v>
      </c>
      <c r="D70" s="398"/>
      <c r="E70" s="373">
        <v>0.2</v>
      </c>
    </row>
    <row r="71" spans="2:5" ht="16.5" x14ac:dyDescent="0.35">
      <c r="B71" s="370">
        <f t="shared" si="3"/>
        <v>10</v>
      </c>
      <c r="C71" s="398" t="s">
        <v>423</v>
      </c>
      <c r="D71" s="398"/>
      <c r="E71" s="373">
        <v>0.18</v>
      </c>
    </row>
    <row r="72" spans="2:5" ht="16.5" x14ac:dyDescent="0.35">
      <c r="B72" s="370">
        <f t="shared" si="3"/>
        <v>11</v>
      </c>
      <c r="C72" s="398" t="s">
        <v>424</v>
      </c>
      <c r="D72" s="398"/>
      <c r="E72" s="373">
        <v>0.08</v>
      </c>
    </row>
    <row r="73" spans="2:5" ht="16.5" x14ac:dyDescent="0.35">
      <c r="B73" s="370">
        <f t="shared" si="3"/>
        <v>12</v>
      </c>
      <c r="C73" s="398" t="s">
        <v>425</v>
      </c>
      <c r="D73" s="398"/>
      <c r="E73" s="373">
        <v>0.12</v>
      </c>
    </row>
    <row r="74" spans="2:5" ht="16.5" x14ac:dyDescent="0.35">
      <c r="B74" s="370">
        <f t="shared" si="3"/>
        <v>13</v>
      </c>
      <c r="C74" s="398" t="s">
        <v>426</v>
      </c>
      <c r="D74" s="398"/>
      <c r="E74" s="373">
        <v>0.26</v>
      </c>
    </row>
    <row r="75" spans="2:5" ht="16.5" x14ac:dyDescent="0.35">
      <c r="B75" s="370">
        <f t="shared" si="3"/>
        <v>14</v>
      </c>
      <c r="C75" s="398" t="s">
        <v>427</v>
      </c>
      <c r="D75" s="398"/>
      <c r="E75" s="373">
        <v>0.3</v>
      </c>
    </row>
    <row r="76" spans="2:5" ht="16.5" x14ac:dyDescent="0.35">
      <c r="B76" s="370">
        <f t="shared" si="3"/>
        <v>15</v>
      </c>
      <c r="C76" s="398" t="s">
        <v>428</v>
      </c>
      <c r="D76" s="398"/>
      <c r="E76" s="373">
        <v>0.08</v>
      </c>
    </row>
    <row r="77" spans="2:5" ht="16.5" x14ac:dyDescent="0.35">
      <c r="B77" s="370">
        <f t="shared" si="3"/>
        <v>16</v>
      </c>
      <c r="C77" s="398" t="s">
        <v>429</v>
      </c>
      <c r="D77" s="398"/>
      <c r="E77" s="373">
        <v>0.42</v>
      </c>
    </row>
    <row r="78" spans="2:5" ht="16.5" x14ac:dyDescent="0.35">
      <c r="B78" s="370">
        <f t="shared" si="3"/>
        <v>17</v>
      </c>
      <c r="C78" s="398" t="s">
        <v>430</v>
      </c>
      <c r="D78" s="398"/>
      <c r="E78" s="373">
        <v>0.5</v>
      </c>
    </row>
    <row r="79" spans="2:5" ht="16.5" x14ac:dyDescent="0.35">
      <c r="B79" s="370"/>
      <c r="C79" s="372" t="s">
        <v>151</v>
      </c>
      <c r="D79" s="377"/>
      <c r="E79" s="373">
        <f>SUM(E62:E78)</f>
        <v>7.6499999999999995</v>
      </c>
    </row>
    <row r="80" spans="2:5" x14ac:dyDescent="0.25">
      <c r="B80" s="370"/>
      <c r="C80" s="398" t="s">
        <v>431</v>
      </c>
      <c r="D80" s="398"/>
      <c r="E80" s="378">
        <f>SUM(E62:E78)*18%</f>
        <v>1.3769999999999998</v>
      </c>
    </row>
    <row r="81" spans="2:5" x14ac:dyDescent="0.25">
      <c r="B81" s="370"/>
      <c r="C81" s="379" t="s">
        <v>582</v>
      </c>
      <c r="D81" s="370"/>
      <c r="E81" s="380">
        <f>E79+E80</f>
        <v>9.0269999999999992</v>
      </c>
    </row>
  </sheetData>
  <mergeCells count="46">
    <mergeCell ref="C75:D75"/>
    <mergeCell ref="C76:D76"/>
    <mergeCell ref="C77:D77"/>
    <mergeCell ref="C78:D78"/>
    <mergeCell ref="C80:D80"/>
    <mergeCell ref="C70:D70"/>
    <mergeCell ref="C71:D71"/>
    <mergeCell ref="C72:D72"/>
    <mergeCell ref="C73:D73"/>
    <mergeCell ref="C74:D74"/>
    <mergeCell ref="C66:D66"/>
    <mergeCell ref="C67:D67"/>
    <mergeCell ref="C68:D68"/>
    <mergeCell ref="C69:D69"/>
    <mergeCell ref="C61:D61"/>
    <mergeCell ref="C62:D62"/>
    <mergeCell ref="C63:D63"/>
    <mergeCell ref="C64:D64"/>
    <mergeCell ref="C65:D65"/>
    <mergeCell ref="C13:D13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4:D34"/>
    <mergeCell ref="B35:D35"/>
    <mergeCell ref="B41:D41"/>
    <mergeCell ref="C26:D26"/>
    <mergeCell ref="C28:D28"/>
    <mergeCell ref="C30:D30"/>
    <mergeCell ref="C31:D31"/>
    <mergeCell ref="C32:D32"/>
    <mergeCell ref="C33:D33"/>
  </mergeCells>
  <pageMargins left="0.7" right="0.7" top="0.75" bottom="0.75" header="0.3" footer="0.3"/>
  <pageSetup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26132 Sq. Ft. AHAMDABAD ZEPTO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26132 Sq. Ft. AHAMDABAD ZEPTO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AHEMDABAD ZEPTO'!N11</f>
        <v>1.0029999999999999</v>
      </c>
      <c r="E10" s="134"/>
      <c r="F10" s="134"/>
    </row>
    <row r="11" spans="2:6" ht="18" customHeight="1" x14ac:dyDescent="0.35">
      <c r="B11" s="6" t="s">
        <v>60</v>
      </c>
      <c r="D11" s="132">
        <f>'Proposed Capex AHEMDABAD ZEPTO'!M9</f>
        <v>7.65</v>
      </c>
      <c r="E11" s="134"/>
      <c r="F11" s="134"/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408</v>
      </c>
      <c r="D13" s="132">
        <f>D11*18%</f>
        <v>1.377</v>
      </c>
      <c r="E13" s="134"/>
      <c r="F13" s="134"/>
    </row>
    <row r="14" spans="2:6" ht="18" customHeight="1" x14ac:dyDescent="0.35">
      <c r="B14" s="6" t="s">
        <v>344</v>
      </c>
      <c r="D14" s="132">
        <f>'Proposed Capex AHEMDABAD ZEPTO'!F30</f>
        <v>0.38400000000000001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0.49636654054709661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10.910366540547098</v>
      </c>
    </row>
    <row r="17" spans="2:4" ht="18" customHeight="1" x14ac:dyDescent="0.35">
      <c r="B17" s="6" t="s">
        <v>371</v>
      </c>
      <c r="D17" s="132">
        <f>'Proposed Capex AHEMDABAD ZEPTO'!F31</f>
        <v>0.05</v>
      </c>
    </row>
    <row r="18" spans="2:4" ht="18" customHeight="1" x14ac:dyDescent="0.35">
      <c r="B18" s="6" t="s">
        <v>19</v>
      </c>
      <c r="D18" s="132">
        <f>(D10+D11)*1%</f>
        <v>8.653000000000001E-2</v>
      </c>
    </row>
    <row r="19" spans="2:4" ht="18" customHeight="1" x14ac:dyDescent="0.35">
      <c r="B19" s="69" t="s">
        <v>71</v>
      </c>
      <c r="C19" s="69"/>
      <c r="D19" s="111">
        <f ca="1">SUM(D16:D18)</f>
        <v>11.046896540547099</v>
      </c>
    </row>
    <row r="20" spans="2:4" ht="18" customHeight="1" x14ac:dyDescent="0.35">
      <c r="B20" s="6" t="s">
        <v>372</v>
      </c>
      <c r="D20" s="93">
        <f>'Working Capital'!G43</f>
        <v>9.9580159457876696E-2</v>
      </c>
    </row>
    <row r="21" spans="2:4" ht="18" customHeight="1" x14ac:dyDescent="0.35">
      <c r="B21" s="69" t="s">
        <v>71</v>
      </c>
      <c r="C21" s="69"/>
      <c r="D21" s="111">
        <f ca="1">SUM(D19:D20)</f>
        <v>11.146476700004976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2.7866191750012441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8.3598575250037328</v>
      </c>
    </row>
    <row r="27" spans="2:4" ht="18" customHeight="1" x14ac:dyDescent="0.35">
      <c r="B27" s="69" t="s">
        <v>71</v>
      </c>
      <c r="C27" s="69"/>
      <c r="D27" s="111">
        <f ca="1">SUM(D25:D26)</f>
        <v>11.146476700004976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26132 Sq. Ft. AHAMDABAD ZEPTO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564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EOMONTH(E8,1)</f>
        <v>45688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45961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45962</v>
      </c>
    </row>
    <row r="13" spans="2:5" ht="18" customHeight="1" x14ac:dyDescent="0.25">
      <c r="B13" s="6" t="s">
        <v>36</v>
      </c>
      <c r="D13" s="6" t="s">
        <v>37</v>
      </c>
      <c r="E13" s="161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450</v>
      </c>
      <c r="C19" s="1"/>
      <c r="D19" s="144">
        <v>12</v>
      </c>
      <c r="E19" s="144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4">
        <v>26132</v>
      </c>
      <c r="E23" s="144" t="s">
        <v>261</v>
      </c>
    </row>
    <row r="24" spans="2:5" ht="18" customHeight="1" x14ac:dyDescent="0.25">
      <c r="B24" s="57" t="s">
        <v>263</v>
      </c>
      <c r="D24" s="144">
        <v>17.5</v>
      </c>
      <c r="E24" s="144" t="s">
        <v>264</v>
      </c>
    </row>
    <row r="25" spans="2:5" ht="18" customHeight="1" x14ac:dyDescent="0.25">
      <c r="B25" s="57" t="s">
        <v>284</v>
      </c>
      <c r="D25" s="144">
        <f>D23*D24</f>
        <v>457310</v>
      </c>
      <c r="E25" s="144" t="s">
        <v>285</v>
      </c>
    </row>
    <row r="26" spans="2:5" ht="18" customHeight="1" x14ac:dyDescent="0.25">
      <c r="B26" s="57" t="s">
        <v>267</v>
      </c>
      <c r="D26" s="145">
        <v>0.15</v>
      </c>
      <c r="E26" s="144" t="s">
        <v>565</v>
      </c>
    </row>
    <row r="27" spans="2:5" ht="30" x14ac:dyDescent="0.25">
      <c r="B27" s="57" t="s">
        <v>265</v>
      </c>
      <c r="D27" s="145">
        <v>0.04</v>
      </c>
      <c r="E27" s="144" t="s">
        <v>4</v>
      </c>
    </row>
    <row r="28" spans="2:5" ht="18" customHeight="1" x14ac:dyDescent="0.25">
      <c r="B28" s="57" t="s">
        <v>266</v>
      </c>
      <c r="D28" s="144">
        <v>7</v>
      </c>
      <c r="E28" s="144" t="s">
        <v>12</v>
      </c>
    </row>
    <row r="29" spans="2:5" ht="30" x14ac:dyDescent="0.25">
      <c r="B29" s="57" t="s">
        <v>268</v>
      </c>
      <c r="D29" s="144">
        <v>5000</v>
      </c>
      <c r="E29" s="144" t="s">
        <v>269</v>
      </c>
    </row>
    <row r="30" spans="2:5" ht="18" customHeight="1" x14ac:dyDescent="0.25">
      <c r="B30" s="57" t="s">
        <v>270</v>
      </c>
      <c r="D30" s="144">
        <v>15</v>
      </c>
      <c r="E30" s="144" t="s">
        <v>271</v>
      </c>
    </row>
    <row r="31" spans="2:5" ht="30" x14ac:dyDescent="0.25">
      <c r="B31" s="57" t="s">
        <v>283</v>
      </c>
      <c r="D31" s="144">
        <v>5000</v>
      </c>
      <c r="E31" s="144" t="s">
        <v>282</v>
      </c>
    </row>
    <row r="32" spans="2:5" ht="18" customHeight="1" x14ac:dyDescent="0.25">
      <c r="B32" s="57"/>
      <c r="D32" s="144"/>
      <c r="E32" s="144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4">
        <v>50</v>
      </c>
      <c r="E34" s="144" t="s">
        <v>271</v>
      </c>
    </row>
    <row r="35" spans="2:6" ht="22.5" customHeight="1" x14ac:dyDescent="0.25">
      <c r="B35" s="57" t="s">
        <v>273</v>
      </c>
      <c r="D35" s="144">
        <v>20000</v>
      </c>
      <c r="E35" s="162" t="s">
        <v>274</v>
      </c>
    </row>
    <row r="36" spans="2:6" x14ac:dyDescent="0.25">
      <c r="B36" s="57" t="s">
        <v>275</v>
      </c>
      <c r="D36" s="144">
        <v>16500</v>
      </c>
      <c r="E36" s="162" t="s">
        <v>274</v>
      </c>
    </row>
    <row r="37" spans="2:6" ht="18" customHeight="1" x14ac:dyDescent="0.25">
      <c r="B37" s="57" t="s">
        <v>277</v>
      </c>
      <c r="D37" s="29">
        <v>0.08</v>
      </c>
      <c r="E37" s="144" t="s">
        <v>276</v>
      </c>
    </row>
    <row r="38" spans="2:6" ht="18" customHeight="1" x14ac:dyDescent="0.25">
      <c r="B38" s="57" t="s">
        <v>281</v>
      </c>
      <c r="D38" s="124">
        <v>7.4999999999999997E-2</v>
      </c>
      <c r="E38" s="144"/>
    </row>
    <row r="39" spans="2:6" ht="18" customHeight="1" x14ac:dyDescent="0.25">
      <c r="B39" s="57"/>
      <c r="D39" s="29"/>
      <c r="E39" s="144"/>
    </row>
    <row r="40" spans="2:6" ht="18" customHeight="1" x14ac:dyDescent="0.25">
      <c r="B40" s="57" t="s">
        <v>278</v>
      </c>
      <c r="D40" s="124">
        <v>1.4999999999999999E-2</v>
      </c>
      <c r="E40" s="144" t="s">
        <v>279</v>
      </c>
      <c r="F40" s="144" t="s">
        <v>560</v>
      </c>
    </row>
    <row r="41" spans="2:6" ht="18" customHeight="1" x14ac:dyDescent="0.25">
      <c r="B41" s="57" t="s">
        <v>358</v>
      </c>
      <c r="D41" s="29">
        <v>0.05</v>
      </c>
      <c r="E41" s="144"/>
    </row>
    <row r="42" spans="2:6" ht="18" customHeight="1" x14ac:dyDescent="0.25">
      <c r="B42" s="57" t="s">
        <v>155</v>
      </c>
      <c r="D42" s="124">
        <v>1.4999999999999999E-2</v>
      </c>
      <c r="E42" s="144" t="s">
        <v>280</v>
      </c>
    </row>
    <row r="43" spans="2:6" ht="18" customHeight="1" x14ac:dyDescent="0.25">
      <c r="B43" s="57"/>
      <c r="D43" s="144"/>
      <c r="E43" s="144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4">
        <v>1.2</v>
      </c>
      <c r="E45" s="144" t="s">
        <v>444</v>
      </c>
    </row>
    <row r="46" spans="2:6" ht="18" customHeight="1" x14ac:dyDescent="0.25">
      <c r="B46" s="57" t="s">
        <v>330</v>
      </c>
      <c r="D46" s="144">
        <f>D61</f>
        <v>1300</v>
      </c>
      <c r="E46" s="144" t="s">
        <v>328</v>
      </c>
      <c r="F46" s="1">
        <f>D46*1.1</f>
        <v>1430.0000000000002</v>
      </c>
    </row>
    <row r="47" spans="2:6" ht="18" customHeight="1" x14ac:dyDescent="0.25">
      <c r="B47" s="57" t="s">
        <v>445</v>
      </c>
      <c r="D47" s="144">
        <f>D45*D46</f>
        <v>1560</v>
      </c>
      <c r="E47" s="144" t="s">
        <v>444</v>
      </c>
    </row>
    <row r="48" spans="2:6" ht="18" customHeight="1" x14ac:dyDescent="0.25">
      <c r="B48" s="57"/>
      <c r="D48" s="144"/>
      <c r="E48" s="144"/>
    </row>
    <row r="49" spans="2:6" ht="18" customHeight="1" x14ac:dyDescent="0.25">
      <c r="B49" s="57" t="s">
        <v>446</v>
      </c>
      <c r="D49" s="144">
        <v>200</v>
      </c>
      <c r="E49" s="144" t="s">
        <v>285</v>
      </c>
    </row>
    <row r="50" spans="2:6" ht="18" customHeight="1" x14ac:dyDescent="0.25">
      <c r="B50" s="57" t="s">
        <v>447</v>
      </c>
      <c r="D50" s="144">
        <v>300</v>
      </c>
      <c r="E50" s="144" t="s">
        <v>448</v>
      </c>
    </row>
    <row r="51" spans="2:6" ht="18" customHeight="1" x14ac:dyDescent="0.25">
      <c r="B51" s="57" t="s">
        <v>449</v>
      </c>
      <c r="D51" s="144">
        <f>D49*D50*D19</f>
        <v>720000</v>
      </c>
      <c r="E51" s="144" t="s">
        <v>285</v>
      </c>
    </row>
    <row r="52" spans="2:6" ht="18" customHeight="1" x14ac:dyDescent="0.25">
      <c r="B52" s="57" t="s">
        <v>452</v>
      </c>
      <c r="D52" s="144">
        <v>8.75</v>
      </c>
      <c r="E52" s="144" t="s">
        <v>453</v>
      </c>
    </row>
    <row r="53" spans="2:6" ht="18" customHeight="1" x14ac:dyDescent="0.25">
      <c r="B53" s="57" t="s">
        <v>456</v>
      </c>
      <c r="D53" s="144">
        <f>D47*D18</f>
        <v>569400</v>
      </c>
      <c r="E53" s="144" t="s">
        <v>444</v>
      </c>
    </row>
    <row r="54" spans="2:6" ht="18" customHeight="1" x14ac:dyDescent="0.25">
      <c r="B54" s="57" t="s">
        <v>454</v>
      </c>
      <c r="D54" s="144">
        <f>D53*D52</f>
        <v>4982250</v>
      </c>
      <c r="E54" s="144" t="s">
        <v>285</v>
      </c>
      <c r="F54" s="264">
        <f>D54/10^7</f>
        <v>0.49822499999999997</v>
      </c>
    </row>
    <row r="55" spans="2:6" ht="18" customHeight="1" x14ac:dyDescent="0.25">
      <c r="B55" s="57" t="s">
        <v>455</v>
      </c>
      <c r="D55" s="144">
        <f>D51+D54</f>
        <v>5702250</v>
      </c>
      <c r="E55" s="144" t="s">
        <v>285</v>
      </c>
      <c r="F55" s="264">
        <f>D55/10^7</f>
        <v>0.57022499999999998</v>
      </c>
    </row>
    <row r="56" spans="2:6" ht="18" customHeight="1" x14ac:dyDescent="0.25">
      <c r="B56" s="57" t="s">
        <v>335</v>
      </c>
      <c r="D56" s="29">
        <v>0.05</v>
      </c>
      <c r="E56" s="144"/>
    </row>
    <row r="57" spans="2:6" ht="18" customHeight="1" x14ac:dyDescent="0.25">
      <c r="B57" s="57" t="s">
        <v>336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323</v>
      </c>
      <c r="C59" s="211"/>
      <c r="D59" s="212"/>
      <c r="E59" s="212"/>
    </row>
    <row r="60" spans="2:6" ht="18" customHeight="1" x14ac:dyDescent="0.25">
      <c r="B60" s="207" t="s">
        <v>325</v>
      </c>
      <c r="C60" s="208"/>
      <c r="D60" s="209"/>
      <c r="E60" s="209"/>
    </row>
    <row r="61" spans="2:6" ht="18" customHeight="1" x14ac:dyDescent="0.25">
      <c r="B61" s="57" t="s">
        <v>321</v>
      </c>
      <c r="D61" s="144">
        <v>1300</v>
      </c>
      <c r="E61" s="144" t="s">
        <v>328</v>
      </c>
    </row>
    <row r="62" spans="2:6" ht="18" customHeight="1" x14ac:dyDescent="0.25">
      <c r="B62" s="57" t="s">
        <v>327</v>
      </c>
      <c r="D62" s="144">
        <v>1053</v>
      </c>
      <c r="E62" s="144" t="s">
        <v>329</v>
      </c>
    </row>
    <row r="63" spans="2:6" ht="18" customHeight="1" x14ac:dyDescent="0.25">
      <c r="B63" s="207" t="s">
        <v>326</v>
      </c>
      <c r="C63" s="208"/>
      <c r="D63" s="209"/>
      <c r="E63" s="209"/>
    </row>
    <row r="64" spans="2:6" ht="18" customHeight="1" x14ac:dyDescent="0.25">
      <c r="B64" s="57" t="s">
        <v>316</v>
      </c>
      <c r="D64" s="144">
        <v>500000</v>
      </c>
      <c r="E64" s="144" t="s">
        <v>326</v>
      </c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344</v>
      </c>
      <c r="D66" s="132">
        <f>'TPC and MoF'!D14</f>
        <v>0.38400000000000001</v>
      </c>
      <c r="E66" s="144" t="s">
        <v>59</v>
      </c>
    </row>
    <row r="67" spans="2:5" ht="18" customHeight="1" x14ac:dyDescent="0.25">
      <c r="B67" s="57" t="s">
        <v>345</v>
      </c>
      <c r="D67" s="29">
        <v>0.11</v>
      </c>
      <c r="E67" s="144" t="s">
        <v>346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260</v>
      </c>
      <c r="D69" s="144"/>
      <c r="E69" s="144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368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4" t="s">
        <v>368</v>
      </c>
      <c r="C80" s="84"/>
      <c r="D80" s="150">
        <f>D77*(1+D78)*(1+D79)</f>
        <v>0.1716</v>
      </c>
      <c r="E80" s="216" t="s">
        <v>8</v>
      </c>
    </row>
    <row r="81" spans="2:13" ht="18" customHeight="1" x14ac:dyDescent="0.25">
      <c r="B81" s="57"/>
      <c r="D81" s="144"/>
      <c r="E81" s="144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4">
        <v>45</v>
      </c>
      <c r="E83" s="144" t="s">
        <v>3</v>
      </c>
    </row>
    <row r="84" spans="2:13" ht="18" customHeight="1" x14ac:dyDescent="0.25">
      <c r="B84" s="6" t="s">
        <v>374</v>
      </c>
      <c r="D84" s="144">
        <v>30</v>
      </c>
      <c r="E84" s="144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4">
        <v>9.5000000000000001E-2</v>
      </c>
      <c r="E88" s="29" t="s">
        <v>8</v>
      </c>
    </row>
    <row r="89" spans="2:13" ht="18" customHeight="1" x14ac:dyDescent="0.25">
      <c r="B89" s="6" t="s">
        <v>10</v>
      </c>
      <c r="D89" s="124">
        <v>9.5000000000000001E-2</v>
      </c>
      <c r="E89" s="29" t="s">
        <v>8</v>
      </c>
      <c r="M89" s="160"/>
    </row>
    <row r="90" spans="2:13" ht="18" customHeight="1" x14ac:dyDescent="0.25">
      <c r="B90" s="6" t="s">
        <v>11</v>
      </c>
      <c r="D90" s="132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2">
        <v>3</v>
      </c>
      <c r="E91" s="29" t="s">
        <v>1</v>
      </c>
    </row>
    <row r="92" spans="2:13" ht="18" customHeight="1" x14ac:dyDescent="0.25">
      <c r="B92" s="6" t="s">
        <v>14</v>
      </c>
      <c r="D92" s="132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40 D42" xr:uid="{00000000-0002-0000-0200-000001000000}">
      <formula1>"1.5%,2.5%,3%"</formula1>
    </dataValidation>
    <dataValidation type="list" allowBlank="1" showInputMessage="1" showErrorMessage="1" sqref="D88:D89" xr:uid="{F82AE56E-9ACF-4FEA-A371-915B4D69A4CB}">
      <formula1>"9.50%,10.50%"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400" t="s">
        <v>0</v>
      </c>
      <c r="H6" s="400"/>
      <c r="I6" s="401" t="s">
        <v>56</v>
      </c>
      <c r="J6" s="401"/>
      <c r="K6" s="401"/>
      <c r="L6" s="401"/>
      <c r="M6" s="401"/>
      <c r="N6" s="401"/>
      <c r="O6" s="401"/>
      <c r="P6" s="401"/>
      <c r="Q6" s="401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2">
        <f>'Common Assumption'!D23</f>
        <v>26132</v>
      </c>
      <c r="G13" s="45">
        <f>F13</f>
        <v>26132</v>
      </c>
      <c r="H13" s="45">
        <f t="shared" ref="H13:O13" si="3">G13</f>
        <v>26132</v>
      </c>
      <c r="I13" s="45">
        <f t="shared" si="3"/>
        <v>26132</v>
      </c>
      <c r="J13" s="45">
        <f t="shared" si="3"/>
        <v>26132</v>
      </c>
      <c r="K13" s="45">
        <f t="shared" si="3"/>
        <v>26132</v>
      </c>
      <c r="L13" s="45">
        <f t="shared" si="3"/>
        <v>26132</v>
      </c>
      <c r="M13" s="45">
        <f t="shared" si="3"/>
        <v>26132</v>
      </c>
      <c r="N13" s="45">
        <f t="shared" si="3"/>
        <v>26132</v>
      </c>
      <c r="O13" s="45">
        <f t="shared" si="3"/>
        <v>26132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9">
        <f>'Common Assumption'!D24</f>
        <v>17.5</v>
      </c>
      <c r="G14" s="44">
        <f>F14*(1+G15)</f>
        <v>17.5</v>
      </c>
      <c r="H14" s="44">
        <f t="shared" ref="H14:O14" si="4">G14*(1+H15)</f>
        <v>17.5</v>
      </c>
      <c r="I14" s="44">
        <f t="shared" si="4"/>
        <v>20.125</v>
      </c>
      <c r="J14" s="44">
        <f t="shared" si="4"/>
        <v>20.125</v>
      </c>
      <c r="K14" s="44">
        <f t="shared" si="4"/>
        <v>20.125</v>
      </c>
      <c r="L14" s="44">
        <f t="shared" si="4"/>
        <v>23.143749999999997</v>
      </c>
      <c r="M14" s="44">
        <f t="shared" si="4"/>
        <v>23.143749999999997</v>
      </c>
      <c r="N14" s="44">
        <f t="shared" si="4"/>
        <v>23.143749999999997</v>
      </c>
      <c r="O14" s="44">
        <f t="shared" si="4"/>
        <v>26.615312499999995</v>
      </c>
      <c r="P14" s="4"/>
    </row>
    <row r="15" spans="2:16" ht="18" customHeight="1" x14ac:dyDescent="0.35">
      <c r="B15" s="4" t="s">
        <v>290</v>
      </c>
      <c r="C15" s="4"/>
      <c r="D15" s="4"/>
      <c r="E15" s="4"/>
      <c r="F15" s="167"/>
      <c r="G15" s="34"/>
      <c r="H15" s="34"/>
      <c r="I15" s="34">
        <f>'Common Assumption'!D26</f>
        <v>0.15</v>
      </c>
      <c r="J15" s="34"/>
      <c r="K15" s="34"/>
      <c r="L15" s="34">
        <f>I15</f>
        <v>0.15</v>
      </c>
      <c r="M15" s="34"/>
      <c r="N15" s="34"/>
      <c r="O15" s="34">
        <f>L15</f>
        <v>0.15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457310</v>
      </c>
      <c r="G16" s="45">
        <f t="shared" ref="G16:O16" si="5">G13*G14</f>
        <v>457310</v>
      </c>
      <c r="H16" s="45">
        <f t="shared" si="5"/>
        <v>457310</v>
      </c>
      <c r="I16" s="45">
        <f t="shared" si="5"/>
        <v>525906.5</v>
      </c>
      <c r="J16" s="45">
        <f t="shared" si="5"/>
        <v>525906.5</v>
      </c>
      <c r="K16" s="45">
        <f t="shared" si="5"/>
        <v>525906.5</v>
      </c>
      <c r="L16" s="45">
        <f t="shared" si="5"/>
        <v>604792.47499999998</v>
      </c>
      <c r="M16" s="45">
        <f t="shared" si="5"/>
        <v>604792.47499999998</v>
      </c>
      <c r="N16" s="45">
        <f t="shared" si="5"/>
        <v>604792.47499999998</v>
      </c>
      <c r="O16" s="45">
        <f t="shared" si="5"/>
        <v>695511.34624999983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2286550</v>
      </c>
      <c r="G17" s="45">
        <f t="shared" ref="G17:O17" si="6">G16*G9</f>
        <v>5487720</v>
      </c>
      <c r="H17" s="45">
        <f t="shared" si="6"/>
        <v>5487720</v>
      </c>
      <c r="I17" s="45">
        <f t="shared" si="6"/>
        <v>6310878</v>
      </c>
      <c r="J17" s="45">
        <f t="shared" si="6"/>
        <v>6310878</v>
      </c>
      <c r="K17" s="45">
        <f t="shared" si="6"/>
        <v>6310878</v>
      </c>
      <c r="L17" s="45">
        <f t="shared" si="6"/>
        <v>7257509.6999999993</v>
      </c>
      <c r="M17" s="45">
        <f t="shared" si="6"/>
        <v>7257509.6999999993</v>
      </c>
      <c r="N17" s="45">
        <f t="shared" si="6"/>
        <v>7257509.6999999993</v>
      </c>
      <c r="O17" s="45">
        <f t="shared" si="6"/>
        <v>8346136.1549999975</v>
      </c>
      <c r="P17" s="4"/>
    </row>
    <row r="18" spans="2:16" ht="18" customHeight="1" x14ac:dyDescent="0.35">
      <c r="B18" s="79" t="s">
        <v>293</v>
      </c>
      <c r="C18" s="79"/>
      <c r="D18" s="79"/>
      <c r="E18" s="79"/>
      <c r="F18" s="111">
        <f>F17/10^7</f>
        <v>0.228655</v>
      </c>
      <c r="G18" s="111">
        <f t="shared" ref="G18:O18" si="7">G17/10^7</f>
        <v>0.54877200000000004</v>
      </c>
      <c r="H18" s="111">
        <f t="shared" si="7"/>
        <v>0.54877200000000004</v>
      </c>
      <c r="I18" s="111">
        <f t="shared" si="7"/>
        <v>0.63108779999999998</v>
      </c>
      <c r="J18" s="111">
        <f t="shared" si="7"/>
        <v>0.63108779999999998</v>
      </c>
      <c r="K18" s="111">
        <f t="shared" si="7"/>
        <v>0.63108779999999998</v>
      </c>
      <c r="L18" s="111">
        <f t="shared" si="7"/>
        <v>0.72575096999999988</v>
      </c>
      <c r="M18" s="111">
        <f t="shared" si="7"/>
        <v>0.72575096999999988</v>
      </c>
      <c r="N18" s="111">
        <f t="shared" si="7"/>
        <v>0.72575096999999988</v>
      </c>
      <c r="O18" s="111">
        <f t="shared" si="7"/>
        <v>0.83461361549999979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8">G20</f>
        <v>0.04</v>
      </c>
      <c r="I20" s="29">
        <f t="shared" si="8"/>
        <v>0.04</v>
      </c>
      <c r="J20" s="29">
        <f t="shared" si="8"/>
        <v>0.04</v>
      </c>
      <c r="K20" s="29">
        <f t="shared" si="8"/>
        <v>0.04</v>
      </c>
      <c r="L20" s="29">
        <f t="shared" si="8"/>
        <v>0.04</v>
      </c>
      <c r="M20" s="29">
        <f t="shared" si="8"/>
        <v>0.04</v>
      </c>
      <c r="N20" s="29">
        <f t="shared" si="8"/>
        <v>0.04</v>
      </c>
      <c r="O20" s="29">
        <f t="shared" si="8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18292.400000000001</v>
      </c>
      <c r="G21" s="45">
        <f t="shared" ref="G21:O21" si="9">G20*G16</f>
        <v>18292.400000000001</v>
      </c>
      <c r="H21" s="45">
        <f t="shared" si="9"/>
        <v>18292.400000000001</v>
      </c>
      <c r="I21" s="45">
        <f t="shared" si="9"/>
        <v>21036.260000000002</v>
      </c>
      <c r="J21" s="45">
        <f t="shared" si="9"/>
        <v>21036.260000000002</v>
      </c>
      <c r="K21" s="45">
        <f t="shared" si="9"/>
        <v>21036.260000000002</v>
      </c>
      <c r="L21" s="45">
        <f t="shared" si="9"/>
        <v>24191.699000000001</v>
      </c>
      <c r="M21" s="45">
        <f t="shared" si="9"/>
        <v>24191.699000000001</v>
      </c>
      <c r="N21" s="45">
        <f t="shared" si="9"/>
        <v>24191.699000000001</v>
      </c>
      <c r="O21" s="45">
        <f t="shared" si="9"/>
        <v>27820.453849999994</v>
      </c>
    </row>
    <row r="22" spans="2:16" ht="18" customHeight="1" x14ac:dyDescent="0.35">
      <c r="B22" s="79" t="s">
        <v>296</v>
      </c>
      <c r="C22" s="79"/>
      <c r="D22" s="79"/>
      <c r="E22" s="79"/>
      <c r="F22" s="111">
        <f>F21*F9/10^7</f>
        <v>9.1462000000000002E-3</v>
      </c>
      <c r="G22" s="111">
        <f t="shared" ref="G22:O22" si="10">G21*G9/10^7</f>
        <v>2.1950880000000002E-2</v>
      </c>
      <c r="H22" s="111">
        <f t="shared" si="10"/>
        <v>2.1950880000000002E-2</v>
      </c>
      <c r="I22" s="111">
        <f t="shared" si="10"/>
        <v>2.5243512000000003E-2</v>
      </c>
      <c r="J22" s="111">
        <f t="shared" si="10"/>
        <v>2.5243512000000003E-2</v>
      </c>
      <c r="K22" s="111">
        <f t="shared" si="10"/>
        <v>2.5243512000000003E-2</v>
      </c>
      <c r="L22" s="111">
        <f t="shared" si="10"/>
        <v>2.9030038800000005E-2</v>
      </c>
      <c r="M22" s="111">
        <f t="shared" si="10"/>
        <v>2.9030038800000005E-2</v>
      </c>
      <c r="N22" s="111">
        <f t="shared" si="10"/>
        <v>2.9030038800000005E-2</v>
      </c>
      <c r="O22" s="111">
        <f t="shared" si="10"/>
        <v>3.3384544619999998E-2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2">
        <f>'Common Assumption'!D30</f>
        <v>15</v>
      </c>
      <c r="G25" s="45">
        <f>F25</f>
        <v>15</v>
      </c>
      <c r="H25" s="45">
        <f t="shared" ref="H25:O25" si="11">G25</f>
        <v>15</v>
      </c>
      <c r="I25" s="45">
        <f t="shared" si="11"/>
        <v>15</v>
      </c>
      <c r="J25" s="45">
        <f t="shared" si="11"/>
        <v>15</v>
      </c>
      <c r="K25" s="45">
        <f t="shared" si="11"/>
        <v>15</v>
      </c>
      <c r="L25" s="45">
        <f t="shared" si="11"/>
        <v>15</v>
      </c>
      <c r="M25" s="45">
        <f t="shared" si="11"/>
        <v>15</v>
      </c>
      <c r="N25" s="45">
        <f t="shared" si="11"/>
        <v>15</v>
      </c>
      <c r="O25" s="45">
        <f t="shared" si="11"/>
        <v>15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2">G26</f>
        <v>5000</v>
      </c>
      <c r="I26" s="45">
        <f t="shared" si="12"/>
        <v>5000</v>
      </c>
      <c r="J26" s="45">
        <f t="shared" si="12"/>
        <v>5000</v>
      </c>
      <c r="K26" s="45">
        <f t="shared" si="12"/>
        <v>5000</v>
      </c>
      <c r="L26" s="45">
        <f t="shared" si="12"/>
        <v>5000</v>
      </c>
      <c r="M26" s="45">
        <f t="shared" si="12"/>
        <v>5000</v>
      </c>
      <c r="N26" s="45">
        <f t="shared" si="12"/>
        <v>5000</v>
      </c>
      <c r="O26" s="45">
        <f t="shared" si="12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75000</v>
      </c>
      <c r="G27" s="45">
        <f t="shared" ref="G27:O27" si="13">G26*G25</f>
        <v>75000</v>
      </c>
      <c r="H27" s="45">
        <f t="shared" si="13"/>
        <v>75000</v>
      </c>
      <c r="I27" s="45">
        <f t="shared" si="13"/>
        <v>75000</v>
      </c>
      <c r="J27" s="45">
        <f t="shared" si="13"/>
        <v>75000</v>
      </c>
      <c r="K27" s="45">
        <f t="shared" si="13"/>
        <v>75000</v>
      </c>
      <c r="L27" s="45">
        <f t="shared" si="13"/>
        <v>75000</v>
      </c>
      <c r="M27" s="45">
        <f t="shared" si="13"/>
        <v>75000</v>
      </c>
      <c r="N27" s="45">
        <f t="shared" si="13"/>
        <v>75000</v>
      </c>
      <c r="O27" s="45">
        <f t="shared" si="13"/>
        <v>75000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375000</v>
      </c>
      <c r="G28" s="45">
        <f t="shared" ref="G28:O28" si="14">G27*G9</f>
        <v>900000</v>
      </c>
      <c r="H28" s="45">
        <f t="shared" si="14"/>
        <v>900000</v>
      </c>
      <c r="I28" s="45">
        <f t="shared" si="14"/>
        <v>900000</v>
      </c>
      <c r="J28" s="45">
        <f t="shared" si="14"/>
        <v>900000</v>
      </c>
      <c r="K28" s="45">
        <f t="shared" si="14"/>
        <v>900000</v>
      </c>
      <c r="L28" s="45">
        <f t="shared" si="14"/>
        <v>900000</v>
      </c>
      <c r="M28" s="45">
        <f t="shared" si="14"/>
        <v>900000</v>
      </c>
      <c r="N28" s="45">
        <f t="shared" si="14"/>
        <v>900000</v>
      </c>
      <c r="O28" s="45">
        <f t="shared" si="14"/>
        <v>900000</v>
      </c>
      <c r="P28" s="4"/>
    </row>
    <row r="29" spans="2:16" ht="18" customHeight="1" x14ac:dyDescent="0.35">
      <c r="B29" s="79" t="s">
        <v>302</v>
      </c>
      <c r="C29" s="79"/>
      <c r="D29" s="79"/>
      <c r="E29" s="79"/>
      <c r="F29" s="111">
        <f>F28/10^7</f>
        <v>3.7499999999999999E-2</v>
      </c>
      <c r="G29" s="111">
        <f t="shared" ref="G29:O29" si="15">G28/10^7</f>
        <v>0.09</v>
      </c>
      <c r="H29" s="111">
        <f t="shared" si="15"/>
        <v>0.09</v>
      </c>
      <c r="I29" s="111">
        <f t="shared" si="15"/>
        <v>0.09</v>
      </c>
      <c r="J29" s="111">
        <f t="shared" si="15"/>
        <v>0.09</v>
      </c>
      <c r="K29" s="111">
        <f t="shared" si="15"/>
        <v>0.09</v>
      </c>
      <c r="L29" s="111">
        <f t="shared" si="15"/>
        <v>0.09</v>
      </c>
      <c r="M29" s="111">
        <f t="shared" si="15"/>
        <v>0.09</v>
      </c>
      <c r="N29" s="111">
        <f t="shared" si="15"/>
        <v>0.09</v>
      </c>
      <c r="O29" s="111">
        <f t="shared" si="15"/>
        <v>0.09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9">
        <f>'Common Assumption'!D34</f>
        <v>50</v>
      </c>
      <c r="G32" s="44">
        <f>F32</f>
        <v>50</v>
      </c>
      <c r="H32" s="44">
        <f t="shared" ref="H32:O32" si="16">G32</f>
        <v>50</v>
      </c>
      <c r="I32" s="44">
        <f t="shared" si="16"/>
        <v>50</v>
      </c>
      <c r="J32" s="44">
        <f t="shared" si="16"/>
        <v>50</v>
      </c>
      <c r="K32" s="44">
        <f t="shared" si="16"/>
        <v>50</v>
      </c>
      <c r="L32" s="44">
        <f t="shared" si="16"/>
        <v>50</v>
      </c>
      <c r="M32" s="44">
        <f t="shared" si="16"/>
        <v>50</v>
      </c>
      <c r="N32" s="44">
        <f t="shared" si="16"/>
        <v>50</v>
      </c>
      <c r="O32" s="44">
        <f t="shared" si="16"/>
        <v>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7">G33*(1+H34)</f>
        <v>23112.5</v>
      </c>
      <c r="I33" s="44">
        <f t="shared" si="17"/>
        <v>24845.9375</v>
      </c>
      <c r="J33" s="44">
        <f t="shared" si="17"/>
        <v>26709.3828125</v>
      </c>
      <c r="K33" s="44">
        <f t="shared" si="17"/>
        <v>28712.586523437498</v>
      </c>
      <c r="L33" s="44">
        <f t="shared" si="17"/>
        <v>30866.03051269531</v>
      </c>
      <c r="M33" s="44">
        <f t="shared" si="17"/>
        <v>33180.98280114746</v>
      </c>
      <c r="N33" s="44">
        <f t="shared" si="17"/>
        <v>35669.556511233517</v>
      </c>
      <c r="O33" s="44">
        <f t="shared" si="17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18">G34</f>
        <v>7.4999999999999997E-2</v>
      </c>
      <c r="I34" s="169">
        <f t="shared" si="18"/>
        <v>7.4999999999999997E-2</v>
      </c>
      <c r="J34" s="169">
        <f t="shared" si="18"/>
        <v>7.4999999999999997E-2</v>
      </c>
      <c r="K34" s="169">
        <f t="shared" si="18"/>
        <v>7.4999999999999997E-2</v>
      </c>
      <c r="L34" s="169">
        <f t="shared" si="18"/>
        <v>7.4999999999999997E-2</v>
      </c>
      <c r="M34" s="169">
        <f t="shared" si="18"/>
        <v>7.4999999999999997E-2</v>
      </c>
      <c r="N34" s="169">
        <f t="shared" si="18"/>
        <v>7.4999999999999997E-2</v>
      </c>
      <c r="O34" s="169">
        <f t="shared" si="18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1000000</v>
      </c>
      <c r="G35" s="45">
        <f t="shared" ref="G35:O35" si="19">G33*G32</f>
        <v>1075000</v>
      </c>
      <c r="H35" s="45">
        <f t="shared" si="19"/>
        <v>1155625</v>
      </c>
      <c r="I35" s="45">
        <f t="shared" si="19"/>
        <v>1242296.875</v>
      </c>
      <c r="J35" s="45">
        <f t="shared" si="19"/>
        <v>1335469.140625</v>
      </c>
      <c r="K35" s="45">
        <f t="shared" si="19"/>
        <v>1435629.326171875</v>
      </c>
      <c r="L35" s="45">
        <f t="shared" si="19"/>
        <v>1543301.5256347654</v>
      </c>
      <c r="M35" s="45">
        <f t="shared" si="19"/>
        <v>1659049.1400573731</v>
      </c>
      <c r="N35" s="45">
        <f t="shared" si="19"/>
        <v>1783477.8255616759</v>
      </c>
      <c r="O35" s="45">
        <f t="shared" si="19"/>
        <v>1917238.6624788013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5000000</v>
      </c>
      <c r="G36" s="45">
        <f t="shared" ref="G36:O36" si="20">G33*G32*G9</f>
        <v>12900000</v>
      </c>
      <c r="H36" s="45">
        <f t="shared" si="20"/>
        <v>13867500</v>
      </c>
      <c r="I36" s="45">
        <f t="shared" si="20"/>
        <v>14907562.5</v>
      </c>
      <c r="J36" s="45">
        <f t="shared" si="20"/>
        <v>16025629.6875</v>
      </c>
      <c r="K36" s="45">
        <f t="shared" si="20"/>
        <v>17227551.9140625</v>
      </c>
      <c r="L36" s="45">
        <f t="shared" si="20"/>
        <v>18519618.307617184</v>
      </c>
      <c r="M36" s="45">
        <f t="shared" si="20"/>
        <v>19908589.680688478</v>
      </c>
      <c r="N36" s="45">
        <f t="shared" si="20"/>
        <v>21401733.90674011</v>
      </c>
      <c r="O36" s="45">
        <f t="shared" si="20"/>
        <v>23006863.949745618</v>
      </c>
      <c r="P36" s="4"/>
    </row>
    <row r="37" spans="2:16" ht="18" customHeight="1" x14ac:dyDescent="0.35">
      <c r="B37" s="79" t="s">
        <v>303</v>
      </c>
      <c r="C37" s="79"/>
      <c r="D37" s="79"/>
      <c r="E37" s="79"/>
      <c r="F37" s="111">
        <f>F36/10^7</f>
        <v>0.5</v>
      </c>
      <c r="G37" s="111">
        <f t="shared" ref="G37:O37" si="21">G36/10^7</f>
        <v>1.29</v>
      </c>
      <c r="H37" s="111">
        <f t="shared" si="21"/>
        <v>1.3867499999999999</v>
      </c>
      <c r="I37" s="111">
        <f t="shared" si="21"/>
        <v>1.49075625</v>
      </c>
      <c r="J37" s="111">
        <f t="shared" si="21"/>
        <v>1.60256296875</v>
      </c>
      <c r="K37" s="111">
        <f t="shared" si="21"/>
        <v>1.72275519140625</v>
      </c>
      <c r="L37" s="111">
        <f t="shared" si="21"/>
        <v>1.8519618307617183</v>
      </c>
      <c r="M37" s="111">
        <f t="shared" si="21"/>
        <v>1.9908589680688478</v>
      </c>
      <c r="N37" s="111">
        <f t="shared" si="21"/>
        <v>2.1401733906740112</v>
      </c>
      <c r="O37" s="111">
        <f t="shared" si="21"/>
        <v>2.3006863949745617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2">G39</f>
        <v>0.08</v>
      </c>
      <c r="I39" s="59">
        <f t="shared" si="22"/>
        <v>0.08</v>
      </c>
      <c r="J39" s="59">
        <f t="shared" si="22"/>
        <v>0.08</v>
      </c>
      <c r="K39" s="59">
        <f t="shared" si="22"/>
        <v>0.08</v>
      </c>
      <c r="L39" s="59">
        <f t="shared" si="22"/>
        <v>0.08</v>
      </c>
      <c r="M39" s="59">
        <f t="shared" si="22"/>
        <v>0.08</v>
      </c>
      <c r="N39" s="59">
        <f t="shared" si="22"/>
        <v>0.08</v>
      </c>
      <c r="O39" s="59">
        <f t="shared" si="22"/>
        <v>0.08</v>
      </c>
      <c r="P39" s="4"/>
    </row>
    <row r="40" spans="2:16" ht="18" customHeight="1" x14ac:dyDescent="0.35">
      <c r="B40" s="79" t="s">
        <v>310</v>
      </c>
      <c r="C40" s="79"/>
      <c r="D40" s="79"/>
      <c r="E40" s="79"/>
      <c r="F40" s="111">
        <f>F37*F39</f>
        <v>0.04</v>
      </c>
      <c r="G40" s="111">
        <f t="shared" ref="G40:O40" si="23">G37*G39</f>
        <v>0.1032</v>
      </c>
      <c r="H40" s="111">
        <f t="shared" si="23"/>
        <v>0.11094</v>
      </c>
      <c r="I40" s="111">
        <f t="shared" si="23"/>
        <v>0.11926050000000001</v>
      </c>
      <c r="J40" s="111">
        <f t="shared" si="23"/>
        <v>0.12820503750000001</v>
      </c>
      <c r="K40" s="111">
        <f t="shared" si="23"/>
        <v>0.1378204153125</v>
      </c>
      <c r="L40" s="111">
        <f t="shared" si="23"/>
        <v>0.14815694646093747</v>
      </c>
      <c r="M40" s="111">
        <f t="shared" si="23"/>
        <v>0.15926871744550783</v>
      </c>
      <c r="N40" s="111">
        <f t="shared" si="23"/>
        <v>0.1712138712539209</v>
      </c>
      <c r="O40" s="111">
        <f t="shared" si="23"/>
        <v>0.18405491159796494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9">
        <f>'Common Assumption'!D61</f>
        <v>1300</v>
      </c>
      <c r="G44" s="44">
        <f>F44</f>
        <v>1300</v>
      </c>
      <c r="H44" s="44">
        <f t="shared" ref="H44:O44" si="24">G44</f>
        <v>1300</v>
      </c>
      <c r="I44" s="44">
        <f t="shared" si="24"/>
        <v>1300</v>
      </c>
      <c r="J44" s="44">
        <f t="shared" si="24"/>
        <v>1300</v>
      </c>
      <c r="K44" s="44">
        <f t="shared" si="24"/>
        <v>1300</v>
      </c>
      <c r="L44" s="44">
        <f t="shared" si="24"/>
        <v>1300</v>
      </c>
      <c r="M44" s="44">
        <f t="shared" si="24"/>
        <v>1300</v>
      </c>
      <c r="N44" s="44">
        <f t="shared" si="24"/>
        <v>1300</v>
      </c>
      <c r="O44" s="44">
        <f t="shared" si="24"/>
        <v>1300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25">G45</f>
        <v>1053</v>
      </c>
      <c r="I45" s="43">
        <f t="shared" si="25"/>
        <v>1053</v>
      </c>
      <c r="J45" s="43">
        <f t="shared" si="25"/>
        <v>1053</v>
      </c>
      <c r="K45" s="43">
        <f t="shared" si="25"/>
        <v>1053</v>
      </c>
      <c r="L45" s="43">
        <f t="shared" si="25"/>
        <v>1053</v>
      </c>
      <c r="M45" s="43">
        <f t="shared" si="25"/>
        <v>1053</v>
      </c>
      <c r="N45" s="43">
        <f t="shared" si="25"/>
        <v>1053</v>
      </c>
      <c r="O45" s="43">
        <f t="shared" si="25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1368900</v>
      </c>
      <c r="G46" s="43">
        <f t="shared" ref="G46:O46" si="26">G44*G45</f>
        <v>1368900</v>
      </c>
      <c r="H46" s="43">
        <f t="shared" si="26"/>
        <v>1368900</v>
      </c>
      <c r="I46" s="43">
        <f t="shared" si="26"/>
        <v>1368900</v>
      </c>
      <c r="J46" s="43">
        <f t="shared" si="26"/>
        <v>1368900</v>
      </c>
      <c r="K46" s="43">
        <f t="shared" si="26"/>
        <v>1368900</v>
      </c>
      <c r="L46" s="43">
        <f t="shared" si="26"/>
        <v>1368900</v>
      </c>
      <c r="M46" s="43">
        <f t="shared" si="26"/>
        <v>1368900</v>
      </c>
      <c r="N46" s="43">
        <f t="shared" si="26"/>
        <v>1368900</v>
      </c>
      <c r="O46" s="43">
        <f t="shared" si="26"/>
        <v>1368900</v>
      </c>
      <c r="P46" s="4"/>
    </row>
    <row r="47" spans="2:16" s="89" customFormat="1" ht="18" customHeight="1" x14ac:dyDescent="0.35">
      <c r="B47" s="88" t="s">
        <v>333</v>
      </c>
      <c r="C47" s="88"/>
      <c r="D47" s="88"/>
      <c r="E47" s="88"/>
      <c r="F47" s="164">
        <f>F46*F9/10^7</f>
        <v>0.68445</v>
      </c>
      <c r="G47" s="164">
        <f t="shared" ref="G47:O47" si="27">G46*G9/10^7</f>
        <v>1.6426799999999999</v>
      </c>
      <c r="H47" s="164">
        <f t="shared" si="27"/>
        <v>1.6426799999999999</v>
      </c>
      <c r="I47" s="164">
        <f t="shared" si="27"/>
        <v>1.6426799999999999</v>
      </c>
      <c r="J47" s="164">
        <f t="shared" si="27"/>
        <v>1.6426799999999999</v>
      </c>
      <c r="K47" s="164">
        <f t="shared" si="27"/>
        <v>1.6426799999999999</v>
      </c>
      <c r="L47" s="164">
        <f t="shared" si="27"/>
        <v>1.6426799999999999</v>
      </c>
      <c r="M47" s="164">
        <f t="shared" si="27"/>
        <v>1.6426799999999999</v>
      </c>
      <c r="N47" s="164">
        <f t="shared" si="27"/>
        <v>1.6426799999999999</v>
      </c>
      <c r="O47" s="164">
        <f t="shared" si="27"/>
        <v>1.6426799999999999</v>
      </c>
    </row>
    <row r="48" spans="2:16" ht="18" customHeight="1" x14ac:dyDescent="0.35">
      <c r="B48" s="113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334</v>
      </c>
      <c r="C49" s="88"/>
      <c r="D49" s="88"/>
      <c r="E49" s="88"/>
      <c r="F49" s="164">
        <f>'Common Assumption'!$D$64/10^7*F9</f>
        <v>0.25</v>
      </c>
      <c r="G49" s="164">
        <f>'Common Assumption'!$D$64/10^7*G9</f>
        <v>0.60000000000000009</v>
      </c>
      <c r="H49" s="164">
        <f>'Common Assumption'!$D$64/10^7*H9</f>
        <v>0.60000000000000009</v>
      </c>
      <c r="I49" s="164">
        <f>'Common Assumption'!$D$64/10^7*I9</f>
        <v>0.60000000000000009</v>
      </c>
      <c r="J49" s="164">
        <f>'Common Assumption'!$D$64/10^7*J9</f>
        <v>0.60000000000000009</v>
      </c>
      <c r="K49" s="164">
        <f>'Common Assumption'!$D$64/10^7*K9</f>
        <v>0.60000000000000009</v>
      </c>
      <c r="L49" s="164">
        <f>'Common Assumption'!$D$64/10^7*L9</f>
        <v>0.60000000000000009</v>
      </c>
      <c r="M49" s="164">
        <f>'Common Assumption'!$D$64/10^7*M9</f>
        <v>0.60000000000000009</v>
      </c>
      <c r="N49" s="164">
        <f>'Common Assumption'!$D$64/10^7*N9</f>
        <v>0.60000000000000009</v>
      </c>
      <c r="O49" s="164">
        <f>'Common Assumption'!$D$64/10^7*O9</f>
        <v>0.60000000000000009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324</v>
      </c>
      <c r="C51" s="79"/>
      <c r="D51" s="79"/>
      <c r="E51" s="79"/>
      <c r="F51" s="111">
        <f>F47+F49</f>
        <v>0.93445</v>
      </c>
      <c r="G51" s="111">
        <f t="shared" ref="G51:O51" si="28">G47+G49</f>
        <v>2.24268</v>
      </c>
      <c r="H51" s="111">
        <f t="shared" si="28"/>
        <v>2.24268</v>
      </c>
      <c r="I51" s="111">
        <f t="shared" si="28"/>
        <v>2.24268</v>
      </c>
      <c r="J51" s="111">
        <f t="shared" si="28"/>
        <v>2.24268</v>
      </c>
      <c r="K51" s="111">
        <f t="shared" si="28"/>
        <v>2.24268</v>
      </c>
      <c r="L51" s="111">
        <f t="shared" si="28"/>
        <v>2.24268</v>
      </c>
      <c r="M51" s="111">
        <f t="shared" si="28"/>
        <v>2.24268</v>
      </c>
      <c r="N51" s="111">
        <f t="shared" si="28"/>
        <v>2.24268</v>
      </c>
      <c r="O51" s="111">
        <f t="shared" si="28"/>
        <v>2.24268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2">
        <f>'Common Assumption'!D47</f>
        <v>1560</v>
      </c>
      <c r="G54" s="45">
        <f>F54</f>
        <v>1560</v>
      </c>
      <c r="H54" s="45">
        <f t="shared" ref="H54:O55" si="29">G54</f>
        <v>1560</v>
      </c>
      <c r="I54" s="45">
        <f t="shared" si="29"/>
        <v>1560</v>
      </c>
      <c r="J54" s="45">
        <f t="shared" si="29"/>
        <v>1560</v>
      </c>
      <c r="K54" s="45">
        <f t="shared" si="29"/>
        <v>1560</v>
      </c>
      <c r="L54" s="45">
        <f t="shared" si="29"/>
        <v>1560</v>
      </c>
      <c r="M54" s="45">
        <f t="shared" si="29"/>
        <v>1560</v>
      </c>
      <c r="N54" s="45">
        <f t="shared" si="29"/>
        <v>1560</v>
      </c>
      <c r="O54" s="45">
        <f t="shared" si="29"/>
        <v>1560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2">
        <f>'Common Assumption'!D53</f>
        <v>569400</v>
      </c>
      <c r="G55" s="45">
        <f>F55</f>
        <v>569400</v>
      </c>
      <c r="H55" s="45">
        <f t="shared" si="29"/>
        <v>569400</v>
      </c>
      <c r="I55" s="45">
        <f t="shared" si="29"/>
        <v>569400</v>
      </c>
      <c r="J55" s="45">
        <f t="shared" si="29"/>
        <v>569400</v>
      </c>
      <c r="K55" s="45">
        <f t="shared" si="29"/>
        <v>569400</v>
      </c>
      <c r="L55" s="45">
        <f t="shared" si="29"/>
        <v>569400</v>
      </c>
      <c r="M55" s="45">
        <f t="shared" si="29"/>
        <v>569400</v>
      </c>
      <c r="N55" s="45">
        <f t="shared" si="29"/>
        <v>569400</v>
      </c>
      <c r="O55" s="45">
        <f t="shared" si="29"/>
        <v>569400</v>
      </c>
      <c r="P55" s="4"/>
    </row>
    <row r="56" spans="2:16" ht="18" customHeight="1" x14ac:dyDescent="0.35">
      <c r="B56" s="4" t="s">
        <v>578</v>
      </c>
      <c r="C56" s="4"/>
      <c r="D56" s="4"/>
      <c r="E56" s="4"/>
      <c r="F56" s="142">
        <f>F55/12*F9</f>
        <v>237250</v>
      </c>
      <c r="G56" s="142">
        <f t="shared" ref="G56:O56" si="30">G55/12*G9</f>
        <v>569400</v>
      </c>
      <c r="H56" s="142">
        <f t="shared" si="30"/>
        <v>569400</v>
      </c>
      <c r="I56" s="142">
        <f t="shared" si="30"/>
        <v>569400</v>
      </c>
      <c r="J56" s="142">
        <f t="shared" si="30"/>
        <v>569400</v>
      </c>
      <c r="K56" s="142">
        <f t="shared" si="30"/>
        <v>569400</v>
      </c>
      <c r="L56" s="142">
        <f t="shared" si="30"/>
        <v>569400</v>
      </c>
      <c r="M56" s="142">
        <f t="shared" si="30"/>
        <v>569400</v>
      </c>
      <c r="N56" s="142">
        <f t="shared" si="30"/>
        <v>569400</v>
      </c>
      <c r="O56" s="142">
        <f t="shared" si="30"/>
        <v>569400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9">
        <f>'Common Assumption'!D52</f>
        <v>8.75</v>
      </c>
      <c r="G57" s="44">
        <f>F57*(1+G58)</f>
        <v>9.1875</v>
      </c>
      <c r="H57" s="44">
        <f t="shared" ref="H57:O57" si="31">G57*(1+H58)</f>
        <v>9.6468749999999996</v>
      </c>
      <c r="I57" s="44">
        <f t="shared" si="31"/>
        <v>10.12921875</v>
      </c>
      <c r="J57" s="44">
        <f t="shared" si="31"/>
        <v>10.6356796875</v>
      </c>
      <c r="K57" s="44">
        <f t="shared" si="31"/>
        <v>11.167463671875</v>
      </c>
      <c r="L57" s="44">
        <f t="shared" si="31"/>
        <v>11.725836855468751</v>
      </c>
      <c r="M57" s="44">
        <f t="shared" si="31"/>
        <v>12.312128698242189</v>
      </c>
      <c r="N57" s="44">
        <f t="shared" si="31"/>
        <v>12.927735133154298</v>
      </c>
      <c r="O57" s="44">
        <f t="shared" si="31"/>
        <v>13.574121889812014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7">
        <f>'Common Assumption'!D56</f>
        <v>0.05</v>
      </c>
      <c r="G58" s="34">
        <f>F58</f>
        <v>0.05</v>
      </c>
      <c r="H58" s="34">
        <f t="shared" ref="H58:O58" si="32">G58</f>
        <v>0.05</v>
      </c>
      <c r="I58" s="34">
        <f t="shared" si="32"/>
        <v>0.05</v>
      </c>
      <c r="J58" s="34">
        <f t="shared" si="32"/>
        <v>0.05</v>
      </c>
      <c r="K58" s="34">
        <f t="shared" si="32"/>
        <v>0.05</v>
      </c>
      <c r="L58" s="34">
        <f t="shared" si="32"/>
        <v>0.05</v>
      </c>
      <c r="M58" s="34">
        <f t="shared" si="32"/>
        <v>0.05</v>
      </c>
      <c r="N58" s="34">
        <f t="shared" si="32"/>
        <v>0.05</v>
      </c>
      <c r="O58" s="34">
        <f t="shared" si="32"/>
        <v>0.05</v>
      </c>
      <c r="P58" s="4"/>
    </row>
    <row r="59" spans="2:16" s="89" customFormat="1" ht="18" customHeight="1" x14ac:dyDescent="0.35">
      <c r="B59" s="88" t="s">
        <v>341</v>
      </c>
      <c r="C59" s="88"/>
      <c r="D59" s="88"/>
      <c r="E59" s="88"/>
      <c r="F59" s="164">
        <f>F56*F57/10^7</f>
        <v>0.20759374999999999</v>
      </c>
      <c r="G59" s="164">
        <f t="shared" ref="G59:O59" si="33">G56*G57/10^7</f>
        <v>0.52313624999999997</v>
      </c>
      <c r="H59" s="164">
        <f t="shared" si="33"/>
        <v>0.54929306249999998</v>
      </c>
      <c r="I59" s="164">
        <f t="shared" si="33"/>
        <v>0.576757715625</v>
      </c>
      <c r="J59" s="164">
        <f t="shared" si="33"/>
        <v>0.60559560140625002</v>
      </c>
      <c r="K59" s="164">
        <f t="shared" si="33"/>
        <v>0.63587538147656242</v>
      </c>
      <c r="L59" s="164">
        <f t="shared" si="33"/>
        <v>0.66766915055039067</v>
      </c>
      <c r="M59" s="164">
        <f t="shared" si="33"/>
        <v>0.70105260807791026</v>
      </c>
      <c r="N59" s="164">
        <f t="shared" si="33"/>
        <v>0.73610523848180576</v>
      </c>
      <c r="O59" s="164">
        <f t="shared" si="33"/>
        <v>0.77291050040589604</v>
      </c>
    </row>
    <row r="60" spans="2:16" ht="18" customHeight="1" x14ac:dyDescent="0.35">
      <c r="B60" s="4" t="s">
        <v>449</v>
      </c>
      <c r="C60" s="4"/>
      <c r="D60" s="4"/>
      <c r="E60" s="4"/>
      <c r="F60" s="139">
        <f>'Common Assumption'!$D$51/10^7/12*F9</f>
        <v>2.9999999999999995E-2</v>
      </c>
      <c r="G60" s="139">
        <f>'Common Assumption'!$D$51/10^7/12*G9</f>
        <v>7.1999999999999995E-2</v>
      </c>
      <c r="H60" s="139">
        <f>'Common Assumption'!$D$51/10^7/12*H9</f>
        <v>7.1999999999999995E-2</v>
      </c>
      <c r="I60" s="139">
        <f>'Common Assumption'!$D$51/10^7/12*I9</f>
        <v>7.1999999999999995E-2</v>
      </c>
      <c r="J60" s="139">
        <f>'Common Assumption'!$D$51/10^7/12*J9</f>
        <v>7.1999999999999995E-2</v>
      </c>
      <c r="K60" s="139">
        <f>'Common Assumption'!$D$51/10^7/12*K9</f>
        <v>7.1999999999999995E-2</v>
      </c>
      <c r="L60" s="139">
        <f>'Common Assumption'!$D$51/10^7/12*L9</f>
        <v>7.1999999999999995E-2</v>
      </c>
      <c r="M60" s="139">
        <f>'Common Assumption'!$D$51/10^7/12*M9</f>
        <v>7.1999999999999995E-2</v>
      </c>
      <c r="N60" s="139">
        <f>'Common Assumption'!$D$51/10^7/12*N9</f>
        <v>7.1999999999999995E-2</v>
      </c>
      <c r="O60" s="139">
        <f>'Common Assumption'!$D$51/10^7/12*O9</f>
        <v>7.1999999999999995E-2</v>
      </c>
      <c r="P60" s="4"/>
    </row>
    <row r="61" spans="2:16" ht="18" customHeight="1" x14ac:dyDescent="0.35">
      <c r="B61" s="79" t="s">
        <v>455</v>
      </c>
      <c r="C61" s="79"/>
      <c r="D61" s="79"/>
      <c r="E61" s="79"/>
      <c r="F61" s="111">
        <f>F59+F60</f>
        <v>0.23759374999999999</v>
      </c>
      <c r="G61" s="111">
        <f t="shared" ref="G61:O61" si="34">G59+G60</f>
        <v>0.59513624999999992</v>
      </c>
      <c r="H61" s="111">
        <f t="shared" si="34"/>
        <v>0.62129306249999994</v>
      </c>
      <c r="I61" s="111">
        <f t="shared" si="34"/>
        <v>0.64875771562499995</v>
      </c>
      <c r="J61" s="111">
        <f t="shared" si="34"/>
        <v>0.67759560140624997</v>
      </c>
      <c r="K61" s="111">
        <f t="shared" si="34"/>
        <v>0.70787538147656237</v>
      </c>
      <c r="L61" s="111">
        <f t="shared" si="34"/>
        <v>0.73966915055039062</v>
      </c>
      <c r="M61" s="111">
        <f t="shared" si="34"/>
        <v>0.77305260807791021</v>
      </c>
      <c r="N61" s="111">
        <f t="shared" si="34"/>
        <v>0.80810523848180571</v>
      </c>
      <c r="O61" s="111">
        <f t="shared" si="34"/>
        <v>0.84491050040589599</v>
      </c>
      <c r="P61" s="4"/>
    </row>
    <row r="62" spans="2:16" ht="18" customHeight="1" x14ac:dyDescent="0.35">
      <c r="C62" s="4"/>
      <c r="D62" s="4"/>
      <c r="E62" s="4"/>
      <c r="F62" s="167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7">
        <f>'Common Assumption'!D57</f>
        <v>0.04</v>
      </c>
      <c r="G63" s="34">
        <f>F63</f>
        <v>0.04</v>
      </c>
      <c r="H63" s="34">
        <f t="shared" ref="H63:O63" si="35">G63</f>
        <v>0.04</v>
      </c>
      <c r="I63" s="34">
        <f t="shared" si="35"/>
        <v>0.04</v>
      </c>
      <c r="J63" s="34">
        <f t="shared" si="35"/>
        <v>0.04</v>
      </c>
      <c r="K63" s="34">
        <f t="shared" si="35"/>
        <v>0.04</v>
      </c>
      <c r="L63" s="34">
        <f t="shared" si="35"/>
        <v>0.04</v>
      </c>
      <c r="M63" s="34">
        <f t="shared" si="35"/>
        <v>0.04</v>
      </c>
      <c r="N63" s="34">
        <f t="shared" si="35"/>
        <v>0.04</v>
      </c>
      <c r="O63" s="34">
        <f t="shared" si="35"/>
        <v>0.04</v>
      </c>
      <c r="P63" s="4"/>
    </row>
    <row r="64" spans="2:16" ht="18" customHeight="1" x14ac:dyDescent="0.35">
      <c r="B64" s="79" t="s">
        <v>343</v>
      </c>
      <c r="C64" s="79"/>
      <c r="D64" s="79"/>
      <c r="E64" s="79"/>
      <c r="F64" s="111">
        <f>F63*F61</f>
        <v>9.50375E-3</v>
      </c>
      <c r="G64" s="111">
        <f t="shared" ref="G64:O64" si="36">G63*G61</f>
        <v>2.3805449999999999E-2</v>
      </c>
      <c r="H64" s="111">
        <f t="shared" si="36"/>
        <v>2.4851722499999999E-2</v>
      </c>
      <c r="I64" s="111">
        <f t="shared" si="36"/>
        <v>2.5950308624999998E-2</v>
      </c>
      <c r="J64" s="111">
        <f t="shared" si="36"/>
        <v>2.710382405625E-2</v>
      </c>
      <c r="K64" s="111">
        <f t="shared" si="36"/>
        <v>2.8315015259062496E-2</v>
      </c>
      <c r="L64" s="111">
        <f t="shared" si="36"/>
        <v>2.9586766022015626E-2</v>
      </c>
      <c r="M64" s="111">
        <f t="shared" si="36"/>
        <v>3.0922104323116407E-2</v>
      </c>
      <c r="N64" s="111">
        <f t="shared" si="36"/>
        <v>3.2324209539272231E-2</v>
      </c>
      <c r="O64" s="111">
        <f t="shared" si="36"/>
        <v>3.379642001623584E-2</v>
      </c>
      <c r="P64" s="4"/>
    </row>
    <row r="65" spans="2:16" ht="18" customHeight="1" x14ac:dyDescent="0.35">
      <c r="C65" s="4"/>
      <c r="D65" s="4"/>
      <c r="E65" s="4"/>
      <c r="F65" s="167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3">
        <f>'Common Assumption'!D66</f>
        <v>0.38400000000000001</v>
      </c>
      <c r="G66" s="44">
        <f>F66</f>
        <v>0.38400000000000001</v>
      </c>
      <c r="H66" s="44">
        <f t="shared" ref="H66:O66" si="37">G66</f>
        <v>0.38400000000000001</v>
      </c>
      <c r="I66" s="44">
        <f t="shared" si="37"/>
        <v>0.38400000000000001</v>
      </c>
      <c r="J66" s="44">
        <f t="shared" si="37"/>
        <v>0.38400000000000001</v>
      </c>
      <c r="K66" s="44">
        <f t="shared" si="37"/>
        <v>0.38400000000000001</v>
      </c>
      <c r="L66" s="44">
        <f t="shared" si="37"/>
        <v>0.38400000000000001</v>
      </c>
      <c r="M66" s="44">
        <f t="shared" si="37"/>
        <v>0.38400000000000001</v>
      </c>
      <c r="N66" s="44">
        <f t="shared" si="37"/>
        <v>0.38400000000000001</v>
      </c>
      <c r="O66" s="44">
        <f t="shared" si="37"/>
        <v>0.38400000000000001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7">
        <f>'Common Assumption'!D67</f>
        <v>0.11</v>
      </c>
      <c r="G67" s="34">
        <f>F67</f>
        <v>0.11</v>
      </c>
      <c r="H67" s="34">
        <f t="shared" ref="H67:O67" si="38">G67</f>
        <v>0.11</v>
      </c>
      <c r="I67" s="34">
        <f t="shared" si="38"/>
        <v>0.11</v>
      </c>
      <c r="J67" s="34">
        <f t="shared" si="38"/>
        <v>0.11</v>
      </c>
      <c r="K67" s="34">
        <f t="shared" si="38"/>
        <v>0.11</v>
      </c>
      <c r="L67" s="34">
        <f t="shared" si="38"/>
        <v>0.11</v>
      </c>
      <c r="M67" s="34">
        <f t="shared" si="38"/>
        <v>0.11</v>
      </c>
      <c r="N67" s="34">
        <f t="shared" si="38"/>
        <v>0.11</v>
      </c>
      <c r="O67" s="34">
        <f t="shared" si="38"/>
        <v>0.11</v>
      </c>
      <c r="P67" s="4"/>
    </row>
    <row r="68" spans="2:16" ht="18" customHeight="1" x14ac:dyDescent="0.35">
      <c r="B68" s="79" t="s">
        <v>348</v>
      </c>
      <c r="C68" s="79"/>
      <c r="D68" s="79"/>
      <c r="E68" s="79"/>
      <c r="F68" s="111">
        <f>F66*F67</f>
        <v>4.224E-2</v>
      </c>
      <c r="G68" s="111">
        <f t="shared" ref="G68:O68" si="39">G66*G67</f>
        <v>4.224E-2</v>
      </c>
      <c r="H68" s="111">
        <f t="shared" si="39"/>
        <v>4.224E-2</v>
      </c>
      <c r="I68" s="111">
        <f t="shared" si="39"/>
        <v>4.224E-2</v>
      </c>
      <c r="J68" s="111">
        <f t="shared" si="39"/>
        <v>4.224E-2</v>
      </c>
      <c r="K68" s="111">
        <f t="shared" si="39"/>
        <v>4.224E-2</v>
      </c>
      <c r="L68" s="111">
        <f t="shared" si="39"/>
        <v>4.224E-2</v>
      </c>
      <c r="M68" s="111">
        <f t="shared" si="39"/>
        <v>4.224E-2</v>
      </c>
      <c r="N68" s="111">
        <f t="shared" si="39"/>
        <v>4.224E-2</v>
      </c>
      <c r="O68" s="111">
        <f t="shared" si="39"/>
        <v>4.224E-2</v>
      </c>
      <c r="P68" s="4"/>
    </row>
    <row r="69" spans="2:16" ht="18" customHeight="1" x14ac:dyDescent="0.35">
      <c r="C69" s="4"/>
      <c r="D69" s="4"/>
      <c r="E69" s="4"/>
      <c r="F69" s="167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5" t="s">
        <v>116</v>
      </c>
      <c r="C70" s="85"/>
      <c r="D70" s="85"/>
      <c r="E70" s="85"/>
      <c r="F70" s="109">
        <f>F18+F22+F29+F37+F40+F51+F61+F64+F68</f>
        <v>2.0390886999999998</v>
      </c>
      <c r="G70" s="109">
        <f t="shared" ref="G70:O70" si="40">G18+G22+G29+G37+G40+G51+G61+G64+G68</f>
        <v>4.9577845799999993</v>
      </c>
      <c r="H70" s="109">
        <f t="shared" si="40"/>
        <v>5.0894776649999995</v>
      </c>
      <c r="I70" s="109">
        <f t="shared" si="40"/>
        <v>5.3159760862500001</v>
      </c>
      <c r="J70" s="109">
        <f t="shared" si="40"/>
        <v>5.4667187437124998</v>
      </c>
      <c r="K70" s="109">
        <f t="shared" si="40"/>
        <v>5.6280173154543736</v>
      </c>
      <c r="L70" s="109">
        <f t="shared" si="40"/>
        <v>5.899075702595062</v>
      </c>
      <c r="M70" s="109">
        <f t="shared" si="40"/>
        <v>6.0838034067153828</v>
      </c>
      <c r="N70" s="109">
        <f t="shared" si="40"/>
        <v>6.2815177187490097</v>
      </c>
      <c r="O70" s="109">
        <f t="shared" si="40"/>
        <v>6.6063663871146572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0.32426909099999995</v>
      </c>
      <c r="G72" s="44">
        <f>'GST Schedule'!G7</f>
        <v>0.78527669939999978</v>
      </c>
      <c r="H72" s="44">
        <f>'GST Schedule'!H7</f>
        <v>0.80427322844999982</v>
      </c>
      <c r="I72" s="44">
        <f>'GST Schedule'!I7</f>
        <v>0.84009930671249999</v>
      </c>
      <c r="J72" s="44">
        <f>'GST Schedule'!J7</f>
        <v>0.86204216561512492</v>
      </c>
      <c r="K72" s="44">
        <f>'GST Schedule'!K7</f>
        <v>0.88562554811600602</v>
      </c>
      <c r="L72" s="44">
        <f>'GST Schedule'!L7</f>
        <v>0.92869317936804074</v>
      </c>
      <c r="M72" s="44">
        <f>'GST Schedule'!M7</f>
        <v>0.95593514375474498</v>
      </c>
      <c r="N72" s="44">
        <f>'GST Schedule'!N7</f>
        <v>0.98521424644809663</v>
      </c>
      <c r="O72" s="44">
        <f>'GST Schedule'!O7</f>
        <v>1.037062059607577</v>
      </c>
      <c r="P72" s="4"/>
    </row>
    <row r="73" spans="2:16" ht="18" customHeight="1" x14ac:dyDescent="0.35">
      <c r="B73" s="85" t="s">
        <v>459</v>
      </c>
      <c r="C73" s="85"/>
      <c r="D73" s="85"/>
      <c r="E73" s="85"/>
      <c r="F73" s="109">
        <f>F70+F72</f>
        <v>2.3633577909999999</v>
      </c>
      <c r="G73" s="109">
        <f t="shared" ref="G73:O73" si="41">G70+G72</f>
        <v>5.7430612793999991</v>
      </c>
      <c r="H73" s="109">
        <f t="shared" si="41"/>
        <v>5.8937508934499991</v>
      </c>
      <c r="I73" s="109">
        <f t="shared" si="41"/>
        <v>6.1560753929625003</v>
      </c>
      <c r="J73" s="109">
        <f t="shared" si="41"/>
        <v>6.3287609093276247</v>
      </c>
      <c r="K73" s="109">
        <f t="shared" si="41"/>
        <v>6.5136428635703796</v>
      </c>
      <c r="L73" s="109">
        <f t="shared" si="41"/>
        <v>6.8277688819631024</v>
      </c>
      <c r="M73" s="109">
        <f t="shared" si="41"/>
        <v>7.039738550470128</v>
      </c>
      <c r="N73" s="109">
        <f t="shared" si="41"/>
        <v>7.2667319651971063</v>
      </c>
      <c r="O73" s="109">
        <f t="shared" si="41"/>
        <v>7.6434284467222344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4" t="s">
        <v>119</v>
      </c>
      <c r="C76" s="50"/>
      <c r="D76" s="50"/>
      <c r="E76" s="50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4"/>
    </row>
    <row r="77" spans="2:16" ht="18" customHeight="1" x14ac:dyDescent="0.35">
      <c r="B77" s="113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2">
        <f>'Common Assumption'!D23</f>
        <v>26132</v>
      </c>
      <c r="G78" s="45">
        <f>F78</f>
        <v>26132</v>
      </c>
      <c r="H78" s="45">
        <f t="shared" ref="H78" si="42">G78</f>
        <v>26132</v>
      </c>
      <c r="I78" s="45">
        <f t="shared" ref="I78" si="43">H78</f>
        <v>26132</v>
      </c>
      <c r="J78" s="45">
        <f t="shared" ref="J78" si="44">I78</f>
        <v>26132</v>
      </c>
      <c r="K78" s="45">
        <f t="shared" ref="K78" si="45">J78</f>
        <v>26132</v>
      </c>
      <c r="L78" s="45">
        <f t="shared" ref="L78" si="46">K78</f>
        <v>26132</v>
      </c>
      <c r="M78" s="45">
        <f t="shared" ref="M78" si="47">L78</f>
        <v>26132</v>
      </c>
      <c r="N78" s="45">
        <f t="shared" ref="N78" si="48">M78</f>
        <v>26132</v>
      </c>
      <c r="O78" s="45">
        <f t="shared" ref="O78" si="49">N78</f>
        <v>26132</v>
      </c>
      <c r="P78" s="4"/>
    </row>
    <row r="79" spans="2:16" x14ac:dyDescent="0.35">
      <c r="B79" s="4" t="s">
        <v>289</v>
      </c>
      <c r="C79" s="4"/>
      <c r="D79" s="4"/>
      <c r="E79" s="4"/>
      <c r="F79" s="139">
        <f>'Common Assumption'!D24</f>
        <v>17.5</v>
      </c>
      <c r="G79" s="44">
        <f>F79*(1+G80)</f>
        <v>17.5</v>
      </c>
      <c r="H79" s="44">
        <f t="shared" ref="H79" si="50">G79*(1+H80)</f>
        <v>17.5</v>
      </c>
      <c r="I79" s="44">
        <f t="shared" ref="I79" si="51">H79*(1+I80)</f>
        <v>20.125</v>
      </c>
      <c r="J79" s="44">
        <f t="shared" ref="J79" si="52">I79*(1+J80)</f>
        <v>20.125</v>
      </c>
      <c r="K79" s="44">
        <f t="shared" ref="K79" si="53">J79*(1+K80)</f>
        <v>20.125</v>
      </c>
      <c r="L79" s="44">
        <f t="shared" ref="L79" si="54">K79*(1+L80)</f>
        <v>23.143749999999997</v>
      </c>
      <c r="M79" s="44">
        <f t="shared" ref="M79" si="55">L79*(1+M80)</f>
        <v>23.143749999999997</v>
      </c>
      <c r="N79" s="44">
        <f t="shared" ref="N79" si="56">M79*(1+N80)</f>
        <v>23.143749999999997</v>
      </c>
      <c r="O79" s="44">
        <f t="shared" ref="O79" si="57">N79*(1+O80)</f>
        <v>26.615312499999995</v>
      </c>
      <c r="P79" s="4"/>
    </row>
    <row r="80" spans="2:16" x14ac:dyDescent="0.35">
      <c r="B80" s="4" t="s">
        <v>290</v>
      </c>
      <c r="C80" s="4"/>
      <c r="D80" s="4"/>
      <c r="E80" s="4"/>
      <c r="F80" s="167"/>
      <c r="G80" s="34"/>
      <c r="H80" s="34"/>
      <c r="I80" s="34">
        <f>'Common Assumption'!D26</f>
        <v>0.15</v>
      </c>
      <c r="J80" s="34"/>
      <c r="K80" s="34"/>
      <c r="L80" s="34">
        <f>I80</f>
        <v>0.15</v>
      </c>
      <c r="M80" s="34"/>
      <c r="N80" s="34"/>
      <c r="O80" s="34">
        <f>L80</f>
        <v>0.15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457310</v>
      </c>
      <c r="G81" s="45">
        <f t="shared" ref="G81:O81" si="58">G78*G79</f>
        <v>457310</v>
      </c>
      <c r="H81" s="45">
        <f t="shared" si="58"/>
        <v>457310</v>
      </c>
      <c r="I81" s="45">
        <f t="shared" si="58"/>
        <v>525906.5</v>
      </c>
      <c r="J81" s="45">
        <f t="shared" si="58"/>
        <v>525906.5</v>
      </c>
      <c r="K81" s="45">
        <f t="shared" si="58"/>
        <v>525906.5</v>
      </c>
      <c r="L81" s="45">
        <f t="shared" si="58"/>
        <v>604792.47499999998</v>
      </c>
      <c r="M81" s="45">
        <f t="shared" si="58"/>
        <v>604792.47499999998</v>
      </c>
      <c r="N81" s="45">
        <f t="shared" si="58"/>
        <v>604792.47499999998</v>
      </c>
      <c r="O81" s="45">
        <f t="shared" si="58"/>
        <v>695511.34624999983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59">F81*F9</f>
        <v>2286550</v>
      </c>
      <c r="G82" s="45">
        <f t="shared" si="59"/>
        <v>5487720</v>
      </c>
      <c r="H82" s="45">
        <f t="shared" si="59"/>
        <v>5487720</v>
      </c>
      <c r="I82" s="45">
        <f t="shared" si="59"/>
        <v>6310878</v>
      </c>
      <c r="J82" s="45">
        <f t="shared" si="59"/>
        <v>6310878</v>
      </c>
      <c r="K82" s="45">
        <f t="shared" si="59"/>
        <v>6310878</v>
      </c>
      <c r="L82" s="45">
        <f t="shared" si="59"/>
        <v>7257509.6999999993</v>
      </c>
      <c r="M82" s="45">
        <f t="shared" si="59"/>
        <v>7257509.6999999993</v>
      </c>
      <c r="N82" s="45">
        <f t="shared" si="59"/>
        <v>7257509.6999999993</v>
      </c>
      <c r="O82" s="45">
        <f t="shared" si="59"/>
        <v>8346136.1549999975</v>
      </c>
      <c r="P82" s="4"/>
    </row>
    <row r="83" spans="2:16" x14ac:dyDescent="0.35">
      <c r="B83" s="79" t="s">
        <v>293</v>
      </c>
      <c r="C83" s="79"/>
      <c r="D83" s="79"/>
      <c r="E83" s="79"/>
      <c r="F83" s="111">
        <f>F82/10^7</f>
        <v>0.228655</v>
      </c>
      <c r="G83" s="111">
        <f t="shared" ref="G83:O83" si="60">G82/10^7</f>
        <v>0.54877200000000004</v>
      </c>
      <c r="H83" s="111">
        <f t="shared" si="60"/>
        <v>0.54877200000000004</v>
      </c>
      <c r="I83" s="111">
        <f t="shared" si="60"/>
        <v>0.63108779999999998</v>
      </c>
      <c r="J83" s="111">
        <f t="shared" si="60"/>
        <v>0.63108779999999998</v>
      </c>
      <c r="K83" s="111">
        <f t="shared" si="60"/>
        <v>0.63108779999999998</v>
      </c>
      <c r="L83" s="111">
        <f t="shared" si="60"/>
        <v>0.72575096999999988</v>
      </c>
      <c r="M83" s="111">
        <f t="shared" si="60"/>
        <v>0.72575096999999988</v>
      </c>
      <c r="N83" s="111">
        <f t="shared" si="60"/>
        <v>0.72575096999999988</v>
      </c>
      <c r="O83" s="111">
        <f t="shared" si="60"/>
        <v>0.83461361549999979</v>
      </c>
      <c r="P83" s="4"/>
    </row>
    <row r="84" spans="2:16" x14ac:dyDescent="0.35">
      <c r="B84" s="57"/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3" t="s">
        <v>351</v>
      </c>
      <c r="C85" s="4"/>
      <c r="D85" s="4"/>
      <c r="E85" s="4"/>
      <c r="F85" s="143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9">
        <f>'Common Assumption'!D34</f>
        <v>50</v>
      </c>
      <c r="G86" s="44">
        <f>F86</f>
        <v>50</v>
      </c>
      <c r="H86" s="44">
        <f t="shared" ref="H86" si="61">G86</f>
        <v>50</v>
      </c>
      <c r="I86" s="44">
        <f t="shared" ref="I86" si="62">H86</f>
        <v>50</v>
      </c>
      <c r="J86" s="44">
        <f t="shared" ref="J86" si="63">I86</f>
        <v>50</v>
      </c>
      <c r="K86" s="44">
        <f t="shared" ref="K86" si="64">J86</f>
        <v>50</v>
      </c>
      <c r="L86" s="44">
        <f t="shared" ref="L86" si="65">K86</f>
        <v>50</v>
      </c>
      <c r="M86" s="44">
        <f t="shared" ref="M86" si="66">L86</f>
        <v>50</v>
      </c>
      <c r="N86" s="44">
        <f t="shared" ref="N86" si="67">M86</f>
        <v>50</v>
      </c>
      <c r="O86" s="44">
        <f t="shared" ref="O86" si="68">N86</f>
        <v>50</v>
      </c>
      <c r="P86" s="4"/>
    </row>
    <row r="87" spans="2:16" x14ac:dyDescent="0.35">
      <c r="B87" s="4" t="s">
        <v>352</v>
      </c>
      <c r="F87" s="44">
        <f>'Common Assumption'!D36</f>
        <v>16500</v>
      </c>
      <c r="G87" s="44">
        <f>F87*(1+G88)</f>
        <v>17737.5</v>
      </c>
      <c r="H87" s="44">
        <f t="shared" ref="H87:O87" si="69">G87*(1+H88)</f>
        <v>19067.8125</v>
      </c>
      <c r="I87" s="44">
        <f t="shared" si="69"/>
        <v>20497.8984375</v>
      </c>
      <c r="J87" s="44">
        <f t="shared" si="69"/>
        <v>22035.240820312498</v>
      </c>
      <c r="K87" s="44">
        <f t="shared" si="69"/>
        <v>23687.883881835933</v>
      </c>
      <c r="L87" s="44">
        <f t="shared" si="69"/>
        <v>25464.475172973627</v>
      </c>
      <c r="M87" s="44">
        <f t="shared" si="69"/>
        <v>27374.310810946648</v>
      </c>
      <c r="N87" s="44">
        <f t="shared" si="69"/>
        <v>29427.384121767645</v>
      </c>
      <c r="O87" s="44">
        <f t="shared" si="69"/>
        <v>31634.437930900218</v>
      </c>
      <c r="P87" s="4"/>
    </row>
    <row r="88" spans="2:16" x14ac:dyDescent="0.35">
      <c r="B88" s="4" t="s">
        <v>353</v>
      </c>
      <c r="C88" s="4"/>
      <c r="D88" s="4"/>
      <c r="E88" s="4"/>
      <c r="F88" s="168">
        <f>'Common Assumption'!D38</f>
        <v>7.4999999999999997E-2</v>
      </c>
      <c r="G88" s="169">
        <f>F88</f>
        <v>7.4999999999999997E-2</v>
      </c>
      <c r="H88" s="169">
        <f t="shared" ref="H88:O88" si="70">G88</f>
        <v>7.4999999999999997E-2</v>
      </c>
      <c r="I88" s="169">
        <f t="shared" si="70"/>
        <v>7.4999999999999997E-2</v>
      </c>
      <c r="J88" s="169">
        <f t="shared" si="70"/>
        <v>7.4999999999999997E-2</v>
      </c>
      <c r="K88" s="169">
        <f t="shared" si="70"/>
        <v>7.4999999999999997E-2</v>
      </c>
      <c r="L88" s="169">
        <f t="shared" si="70"/>
        <v>7.4999999999999997E-2</v>
      </c>
      <c r="M88" s="169">
        <f t="shared" si="70"/>
        <v>7.4999999999999997E-2</v>
      </c>
      <c r="N88" s="169">
        <f t="shared" si="70"/>
        <v>7.4999999999999997E-2</v>
      </c>
      <c r="O88" s="169">
        <f t="shared" si="70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825000</v>
      </c>
      <c r="G89" s="45">
        <f t="shared" ref="G89:O89" si="71">G87*G86</f>
        <v>886875</v>
      </c>
      <c r="H89" s="45">
        <f t="shared" si="71"/>
        <v>953390.625</v>
      </c>
      <c r="I89" s="45">
        <f t="shared" si="71"/>
        <v>1024894.921875</v>
      </c>
      <c r="J89" s="45">
        <f t="shared" si="71"/>
        <v>1101762.041015625</v>
      </c>
      <c r="K89" s="45">
        <f t="shared" si="71"/>
        <v>1184394.1940917966</v>
      </c>
      <c r="L89" s="45">
        <f t="shared" si="71"/>
        <v>1273223.7586486815</v>
      </c>
      <c r="M89" s="45">
        <f t="shared" si="71"/>
        <v>1368715.5405473325</v>
      </c>
      <c r="N89" s="45">
        <f t="shared" si="71"/>
        <v>1471369.2060883823</v>
      </c>
      <c r="O89" s="45">
        <f t="shared" si="71"/>
        <v>1581721.8965450109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2">F89*F9</f>
        <v>4125000</v>
      </c>
      <c r="G90" s="45">
        <f t="shared" si="72"/>
        <v>10642500</v>
      </c>
      <c r="H90" s="45">
        <f t="shared" si="72"/>
        <v>11440687.5</v>
      </c>
      <c r="I90" s="45">
        <f t="shared" si="72"/>
        <v>12298739.0625</v>
      </c>
      <c r="J90" s="45">
        <f t="shared" si="72"/>
        <v>13221144.4921875</v>
      </c>
      <c r="K90" s="45">
        <f t="shared" si="72"/>
        <v>14212730.329101559</v>
      </c>
      <c r="L90" s="45">
        <f t="shared" si="72"/>
        <v>15278685.103784177</v>
      </c>
      <c r="M90" s="45">
        <f t="shared" si="72"/>
        <v>16424586.486567989</v>
      </c>
      <c r="N90" s="45">
        <f t="shared" si="72"/>
        <v>17656430.473060586</v>
      </c>
      <c r="O90" s="45">
        <f t="shared" si="72"/>
        <v>18980662.758540131</v>
      </c>
      <c r="P90" s="4"/>
    </row>
    <row r="91" spans="2:16" x14ac:dyDescent="0.35">
      <c r="B91" s="79" t="s">
        <v>351</v>
      </c>
      <c r="C91" s="79"/>
      <c r="D91" s="79"/>
      <c r="E91" s="79"/>
      <c r="F91" s="111">
        <f>F90/10^7</f>
        <v>0.41249999999999998</v>
      </c>
      <c r="G91" s="111">
        <f t="shared" ref="G91:O91" si="73">G90/10^7</f>
        <v>1.0642499999999999</v>
      </c>
      <c r="H91" s="111">
        <f t="shared" si="73"/>
        <v>1.14406875</v>
      </c>
      <c r="I91" s="111">
        <f t="shared" si="73"/>
        <v>1.2298739062499999</v>
      </c>
      <c r="J91" s="111">
        <f t="shared" si="73"/>
        <v>1.32211444921875</v>
      </c>
      <c r="K91" s="111">
        <f t="shared" si="73"/>
        <v>1.4212730329101559</v>
      </c>
      <c r="L91" s="111">
        <f t="shared" si="73"/>
        <v>1.5278685103784178</v>
      </c>
      <c r="M91" s="111">
        <f t="shared" si="73"/>
        <v>1.6424586486567989</v>
      </c>
      <c r="N91" s="111">
        <f t="shared" si="73"/>
        <v>1.7656430473060585</v>
      </c>
      <c r="O91" s="111">
        <f t="shared" si="73"/>
        <v>1.8980662758540132</v>
      </c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3" t="s">
        <v>182</v>
      </c>
      <c r="C94" s="4"/>
      <c r="D94" s="4"/>
      <c r="E94" s="4"/>
      <c r="F94" s="143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8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3">
        <f>'TPC and MoF'!D10+'TPC and MoF'!D11</f>
        <v>8.6530000000000005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8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9" t="s">
        <v>359</v>
      </c>
      <c r="C98" s="79"/>
      <c r="D98" s="79"/>
      <c r="E98" s="79"/>
      <c r="F98" s="111">
        <v>0</v>
      </c>
      <c r="G98" s="111">
        <v>0</v>
      </c>
      <c r="H98" s="111">
        <f>F96*F95</f>
        <v>0.12979499999999999</v>
      </c>
      <c r="I98" s="111">
        <f t="shared" ref="I98" si="74">H98*(1+$F$97)</f>
        <v>0.13628475000000001</v>
      </c>
      <c r="J98" s="111">
        <f t="shared" ref="J98" si="75">I98*(1+$F$97)</f>
        <v>0.14309898750000002</v>
      </c>
      <c r="K98" s="111">
        <f t="shared" ref="K98" si="76">J98*(1+$F$97)</f>
        <v>0.15025393687500002</v>
      </c>
      <c r="L98" s="111">
        <f t="shared" ref="L98" si="77">K98*(1+$F$97)</f>
        <v>0.15776663371875002</v>
      </c>
      <c r="M98" s="111">
        <f t="shared" ref="M98" si="78">L98*(1+$F$97)</f>
        <v>0.16565496540468752</v>
      </c>
      <c r="N98" s="111">
        <f t="shared" ref="N98" si="79">M98*(1+$F$97)</f>
        <v>0.17393771367492192</v>
      </c>
      <c r="O98" s="111">
        <f t="shared" ref="O98" si="80">N98*(1+$F$97)</f>
        <v>0.18263459935866802</v>
      </c>
      <c r="P98" s="4"/>
    </row>
    <row r="99" spans="2:16" x14ac:dyDescent="0.35">
      <c r="B99" s="57"/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3" t="s">
        <v>155</v>
      </c>
      <c r="C100" s="4"/>
      <c r="D100" s="4"/>
      <c r="E100" s="4"/>
      <c r="F100" s="143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8">
        <f>'Common Assumption'!D42</f>
        <v>1.4999999999999999E-2</v>
      </c>
      <c r="G101" s="367">
        <f>F101</f>
        <v>1.4999999999999999E-2</v>
      </c>
      <c r="H101" s="367">
        <f t="shared" ref="H101:O101" si="81">G101</f>
        <v>1.4999999999999999E-2</v>
      </c>
      <c r="I101" s="367">
        <f t="shared" si="81"/>
        <v>1.4999999999999999E-2</v>
      </c>
      <c r="J101" s="367">
        <f t="shared" si="81"/>
        <v>1.4999999999999999E-2</v>
      </c>
      <c r="K101" s="367">
        <f t="shared" si="81"/>
        <v>1.4999999999999999E-2</v>
      </c>
      <c r="L101" s="367">
        <f t="shared" si="81"/>
        <v>1.4999999999999999E-2</v>
      </c>
      <c r="M101" s="367">
        <f t="shared" si="81"/>
        <v>1.4999999999999999E-2</v>
      </c>
      <c r="N101" s="367">
        <f t="shared" si="81"/>
        <v>1.4999999999999999E-2</v>
      </c>
      <c r="O101" s="367">
        <f t="shared" si="81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2.0390886999999998</v>
      </c>
      <c r="G102" s="44">
        <f t="shared" ref="G102:O102" si="82">G70</f>
        <v>4.9577845799999993</v>
      </c>
      <c r="H102" s="44">
        <f t="shared" si="82"/>
        <v>5.0894776649999995</v>
      </c>
      <c r="I102" s="44">
        <f t="shared" si="82"/>
        <v>5.3159760862500001</v>
      </c>
      <c r="J102" s="44">
        <f t="shared" si="82"/>
        <v>5.4667187437124998</v>
      </c>
      <c r="K102" s="44">
        <f t="shared" si="82"/>
        <v>5.6280173154543736</v>
      </c>
      <c r="L102" s="44">
        <f t="shared" si="82"/>
        <v>5.899075702595062</v>
      </c>
      <c r="M102" s="44">
        <f t="shared" si="82"/>
        <v>6.0838034067153828</v>
      </c>
      <c r="N102" s="44">
        <f t="shared" si="82"/>
        <v>6.2815177187490097</v>
      </c>
      <c r="O102" s="44">
        <f t="shared" si="82"/>
        <v>6.6063663871146572</v>
      </c>
      <c r="P102" s="4"/>
    </row>
    <row r="103" spans="2:16" x14ac:dyDescent="0.35">
      <c r="B103" s="79" t="s">
        <v>155</v>
      </c>
      <c r="C103" s="79"/>
      <c r="D103" s="79"/>
      <c r="E103" s="79"/>
      <c r="F103" s="111">
        <f>F101*F102</f>
        <v>3.0586330499999995E-2</v>
      </c>
      <c r="G103" s="111">
        <f t="shared" ref="G103:O103" si="83">G101*G102</f>
        <v>7.4366768699999988E-2</v>
      </c>
      <c r="H103" s="111">
        <f t="shared" si="83"/>
        <v>7.6342164974999988E-2</v>
      </c>
      <c r="I103" s="111">
        <f t="shared" si="83"/>
        <v>7.9739641293749997E-2</v>
      </c>
      <c r="J103" s="111">
        <f t="shared" si="83"/>
        <v>8.2000781155687499E-2</v>
      </c>
      <c r="K103" s="111">
        <f t="shared" si="83"/>
        <v>8.4420259731815606E-2</v>
      </c>
      <c r="L103" s="111">
        <f t="shared" si="83"/>
        <v>8.8486135538925925E-2</v>
      </c>
      <c r="M103" s="111">
        <f t="shared" si="83"/>
        <v>9.1257051100730735E-2</v>
      </c>
      <c r="N103" s="111">
        <f t="shared" si="83"/>
        <v>9.4222765781235146E-2</v>
      </c>
      <c r="O103" s="111">
        <f t="shared" si="83"/>
        <v>9.9095495806719849E-2</v>
      </c>
      <c r="P103" s="4"/>
    </row>
    <row r="104" spans="2:16" x14ac:dyDescent="0.35">
      <c r="B104" s="57"/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3" t="s">
        <v>363</v>
      </c>
      <c r="C105" s="4"/>
      <c r="D105" s="4"/>
      <c r="E105" s="4"/>
      <c r="F105" s="143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2">
        <f>'Common Assumption'!D47</f>
        <v>1560</v>
      </c>
      <c r="G106" s="45">
        <f>F106</f>
        <v>1560</v>
      </c>
      <c r="H106" s="45">
        <f t="shared" ref="H106:H107" si="84">G106</f>
        <v>1560</v>
      </c>
      <c r="I106" s="45">
        <f t="shared" ref="I106:I107" si="85">H106</f>
        <v>1560</v>
      </c>
      <c r="J106" s="45">
        <f t="shared" ref="J106:J107" si="86">I106</f>
        <v>1560</v>
      </c>
      <c r="K106" s="45">
        <f t="shared" ref="K106:K107" si="87">J106</f>
        <v>1560</v>
      </c>
      <c r="L106" s="45">
        <f t="shared" ref="L106:L107" si="88">K106</f>
        <v>1560</v>
      </c>
      <c r="M106" s="45">
        <f t="shared" ref="M106:M107" si="89">L106</f>
        <v>1560</v>
      </c>
      <c r="N106" s="45">
        <f t="shared" ref="N106:N107" si="90">M106</f>
        <v>1560</v>
      </c>
      <c r="O106" s="45">
        <f t="shared" ref="O106:O107" si="91">N106</f>
        <v>1560</v>
      </c>
      <c r="P106" s="4"/>
    </row>
    <row r="107" spans="2:16" x14ac:dyDescent="0.35">
      <c r="B107" s="4" t="s">
        <v>338</v>
      </c>
      <c r="C107" s="4"/>
      <c r="D107" s="4"/>
      <c r="E107" s="4"/>
      <c r="F107" s="142">
        <f>'Common Assumption'!D53</f>
        <v>569400</v>
      </c>
      <c r="G107" s="45">
        <f>F107</f>
        <v>569400</v>
      </c>
      <c r="H107" s="45">
        <f t="shared" si="84"/>
        <v>569400</v>
      </c>
      <c r="I107" s="45">
        <f t="shared" si="85"/>
        <v>569400</v>
      </c>
      <c r="J107" s="45">
        <f t="shared" si="86"/>
        <v>569400</v>
      </c>
      <c r="K107" s="45">
        <f t="shared" si="87"/>
        <v>569400</v>
      </c>
      <c r="L107" s="45">
        <f t="shared" si="88"/>
        <v>569400</v>
      </c>
      <c r="M107" s="45">
        <f t="shared" si="89"/>
        <v>569400</v>
      </c>
      <c r="N107" s="45">
        <f t="shared" si="90"/>
        <v>569400</v>
      </c>
      <c r="O107" s="45">
        <f t="shared" si="91"/>
        <v>569400</v>
      </c>
      <c r="P107" s="4"/>
    </row>
    <row r="108" spans="2:16" x14ac:dyDescent="0.35">
      <c r="B108" s="4" t="s">
        <v>578</v>
      </c>
      <c r="C108" s="4"/>
      <c r="D108" s="4"/>
      <c r="E108" s="4"/>
      <c r="F108" s="142">
        <f>F107/12*F9</f>
        <v>237250</v>
      </c>
      <c r="G108" s="142">
        <f t="shared" ref="G108:O108" si="92">G107/12*G9</f>
        <v>569400</v>
      </c>
      <c r="H108" s="142">
        <f t="shared" si="92"/>
        <v>569400</v>
      </c>
      <c r="I108" s="142">
        <f t="shared" si="92"/>
        <v>569400</v>
      </c>
      <c r="J108" s="142">
        <f t="shared" si="92"/>
        <v>569400</v>
      </c>
      <c r="K108" s="142">
        <f t="shared" si="92"/>
        <v>569400</v>
      </c>
      <c r="L108" s="142">
        <f t="shared" si="92"/>
        <v>569400</v>
      </c>
      <c r="M108" s="142">
        <f t="shared" si="92"/>
        <v>569400</v>
      </c>
      <c r="N108" s="142">
        <f t="shared" si="92"/>
        <v>569400</v>
      </c>
      <c r="O108" s="142">
        <f t="shared" si="92"/>
        <v>569400</v>
      </c>
      <c r="P108" s="4"/>
    </row>
    <row r="109" spans="2:16" x14ac:dyDescent="0.35">
      <c r="B109" s="4" t="s">
        <v>339</v>
      </c>
      <c r="C109" s="4"/>
      <c r="D109" s="4"/>
      <c r="E109" s="4"/>
      <c r="F109" s="139">
        <f>'Common Assumption'!D52</f>
        <v>8.75</v>
      </c>
      <c r="G109" s="44">
        <f>F109*(1+G110)</f>
        <v>9.1875</v>
      </c>
      <c r="H109" s="44">
        <f t="shared" ref="H109:O109" si="93">G109*(1+H110)</f>
        <v>9.6468749999999996</v>
      </c>
      <c r="I109" s="44">
        <f t="shared" si="93"/>
        <v>10.12921875</v>
      </c>
      <c r="J109" s="44">
        <f t="shared" si="93"/>
        <v>10.6356796875</v>
      </c>
      <c r="K109" s="44">
        <f t="shared" si="93"/>
        <v>11.167463671875</v>
      </c>
      <c r="L109" s="44">
        <f t="shared" si="93"/>
        <v>11.725836855468751</v>
      </c>
      <c r="M109" s="44">
        <f t="shared" si="93"/>
        <v>12.312128698242189</v>
      </c>
      <c r="N109" s="44">
        <f t="shared" si="93"/>
        <v>12.927735133154298</v>
      </c>
      <c r="O109" s="44">
        <f t="shared" si="93"/>
        <v>13.574121889812014</v>
      </c>
      <c r="P109" s="4"/>
    </row>
    <row r="110" spans="2:16" x14ac:dyDescent="0.35">
      <c r="B110" s="4" t="s">
        <v>340</v>
      </c>
      <c r="C110" s="4"/>
      <c r="D110" s="4"/>
      <c r="E110" s="4"/>
      <c r="F110" s="167">
        <f>'Common Assumption'!D56</f>
        <v>0.05</v>
      </c>
      <c r="G110" s="34">
        <f>F110</f>
        <v>0.05</v>
      </c>
      <c r="H110" s="34">
        <f t="shared" ref="H110:O110" si="94">G110</f>
        <v>0.05</v>
      </c>
      <c r="I110" s="34">
        <f t="shared" si="94"/>
        <v>0.05</v>
      </c>
      <c r="J110" s="34">
        <f t="shared" si="94"/>
        <v>0.05</v>
      </c>
      <c r="K110" s="34">
        <f t="shared" si="94"/>
        <v>0.05</v>
      </c>
      <c r="L110" s="34">
        <f t="shared" si="94"/>
        <v>0.05</v>
      </c>
      <c r="M110" s="34">
        <f t="shared" si="94"/>
        <v>0.05</v>
      </c>
      <c r="N110" s="34">
        <f t="shared" si="94"/>
        <v>0.05</v>
      </c>
      <c r="O110" s="34">
        <f t="shared" si="94"/>
        <v>0.05</v>
      </c>
      <c r="P110" s="4"/>
    </row>
    <row r="111" spans="2:16" x14ac:dyDescent="0.35">
      <c r="B111" s="88" t="s">
        <v>341</v>
      </c>
      <c r="C111" s="88"/>
      <c r="D111" s="88"/>
      <c r="E111" s="88"/>
      <c r="F111" s="164">
        <f>F108*F109/10^7</f>
        <v>0.20759374999999999</v>
      </c>
      <c r="G111" s="164">
        <f t="shared" ref="G111:O111" si="95">G108*G109/10^7</f>
        <v>0.52313624999999997</v>
      </c>
      <c r="H111" s="164">
        <f t="shared" si="95"/>
        <v>0.54929306249999998</v>
      </c>
      <c r="I111" s="164">
        <f t="shared" si="95"/>
        <v>0.576757715625</v>
      </c>
      <c r="J111" s="164">
        <f t="shared" si="95"/>
        <v>0.60559560140625002</v>
      </c>
      <c r="K111" s="164">
        <f t="shared" si="95"/>
        <v>0.63587538147656242</v>
      </c>
      <c r="L111" s="164">
        <f t="shared" si="95"/>
        <v>0.66766915055039067</v>
      </c>
      <c r="M111" s="164">
        <f t="shared" si="95"/>
        <v>0.70105260807791026</v>
      </c>
      <c r="N111" s="164">
        <f t="shared" si="95"/>
        <v>0.73610523848180576</v>
      </c>
      <c r="O111" s="164">
        <f t="shared" si="95"/>
        <v>0.77291050040589604</v>
      </c>
      <c r="P111" s="4"/>
    </row>
    <row r="112" spans="2:16" x14ac:dyDescent="0.35">
      <c r="B112" s="4" t="s">
        <v>449</v>
      </c>
      <c r="C112" s="4"/>
      <c r="D112" s="4"/>
      <c r="E112" s="4"/>
      <c r="F112" s="139">
        <f>'Common Assumption'!$D$51/10^7/12*F9</f>
        <v>2.9999999999999995E-2</v>
      </c>
      <c r="G112" s="139">
        <f>'Common Assumption'!$D$51/10^7/12*G9</f>
        <v>7.1999999999999995E-2</v>
      </c>
      <c r="H112" s="139">
        <f>'Common Assumption'!$D$51/10^7/12*H9</f>
        <v>7.1999999999999995E-2</v>
      </c>
      <c r="I112" s="139">
        <f>'Common Assumption'!$D$51/10^7/12*I9</f>
        <v>7.1999999999999995E-2</v>
      </c>
      <c r="J112" s="139">
        <f>'Common Assumption'!$D$51/10^7/12*J9</f>
        <v>7.1999999999999995E-2</v>
      </c>
      <c r="K112" s="139">
        <f>'Common Assumption'!$D$51/10^7/12*K9</f>
        <v>7.1999999999999995E-2</v>
      </c>
      <c r="L112" s="139">
        <f>'Common Assumption'!$D$51/10^7/12*L9</f>
        <v>7.1999999999999995E-2</v>
      </c>
      <c r="M112" s="139">
        <f>'Common Assumption'!$D$51/10^7/12*M9</f>
        <v>7.1999999999999995E-2</v>
      </c>
      <c r="N112" s="139">
        <f>'Common Assumption'!$D$51/10^7/12*N9</f>
        <v>7.1999999999999995E-2</v>
      </c>
      <c r="O112" s="139">
        <f>'Common Assumption'!$D$51/10^7/12*O9</f>
        <v>7.1999999999999995E-2</v>
      </c>
      <c r="P112" s="4"/>
    </row>
    <row r="113" spans="2:16" x14ac:dyDescent="0.35">
      <c r="B113" s="79" t="s">
        <v>455</v>
      </c>
      <c r="C113" s="79"/>
      <c r="D113" s="79"/>
      <c r="E113" s="79"/>
      <c r="F113" s="111">
        <f>F111+F112</f>
        <v>0.23759374999999999</v>
      </c>
      <c r="G113" s="111">
        <f t="shared" ref="G113:O113" si="96">G111+G112</f>
        <v>0.59513624999999992</v>
      </c>
      <c r="H113" s="111">
        <f t="shared" si="96"/>
        <v>0.62129306249999994</v>
      </c>
      <c r="I113" s="111">
        <f t="shared" si="96"/>
        <v>0.64875771562499995</v>
      </c>
      <c r="J113" s="111">
        <f t="shared" si="96"/>
        <v>0.67759560140624997</v>
      </c>
      <c r="K113" s="111">
        <f t="shared" si="96"/>
        <v>0.70787538147656237</v>
      </c>
      <c r="L113" s="111">
        <f t="shared" si="96"/>
        <v>0.73966915055039062</v>
      </c>
      <c r="M113" s="111">
        <f t="shared" si="96"/>
        <v>0.77305260807791021</v>
      </c>
      <c r="N113" s="111">
        <f t="shared" si="96"/>
        <v>0.80810523848180571</v>
      </c>
      <c r="O113" s="111">
        <f t="shared" si="96"/>
        <v>0.84491050040589599</v>
      </c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3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3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Expenses'!F70</f>
        <v>2.0390886999999998</v>
      </c>
      <c r="G11" s="112">
        <f>'Revenue &amp; Expenses'!G70</f>
        <v>4.9577845799999993</v>
      </c>
      <c r="H11" s="112">
        <f>'Revenue &amp; Expenses'!H70</f>
        <v>5.0894776649999995</v>
      </c>
      <c r="I11" s="112">
        <f>'Revenue &amp; Expenses'!I70</f>
        <v>5.3159760862500001</v>
      </c>
      <c r="J11" s="112">
        <f>'Revenue &amp; Expenses'!J70</f>
        <v>5.4667187437124998</v>
      </c>
      <c r="K11" s="112">
        <f>'Revenue &amp; Expenses'!K70</f>
        <v>5.6280173154543736</v>
      </c>
      <c r="L11" s="112">
        <f>'Revenue &amp; Expenses'!L70</f>
        <v>5.899075702595062</v>
      </c>
      <c r="M11" s="112">
        <f>'Revenue &amp; Expenses'!M70</f>
        <v>6.0838034067153828</v>
      </c>
      <c r="N11" s="112">
        <f>'Revenue &amp; Expenses'!N70</f>
        <v>6.2815177187490097</v>
      </c>
      <c r="O11" s="4"/>
      <c r="P11" s="4"/>
    </row>
    <row r="12" spans="2:16" ht="18" customHeight="1" x14ac:dyDescent="0.35">
      <c r="B12" s="113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0.01</v>
      </c>
      <c r="G19" s="44">
        <f>'TPC and MoF'!$D$17/5</f>
        <v>0.01</v>
      </c>
      <c r="H19" s="44">
        <f>'TPC and MoF'!$D$17/5</f>
        <v>0.01</v>
      </c>
      <c r="I19" s="44">
        <f>'TPC and MoF'!$D$17/5</f>
        <v>0.01</v>
      </c>
      <c r="J19" s="44">
        <f>'TPC and MoF'!$D$17/5</f>
        <v>0.01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156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0.2307434309571621</v>
      </c>
      <c r="G22" s="44">
        <f ca="1">'Depreciation Schedule'!G39</f>
        <v>0.55378423429718904</v>
      </c>
      <c r="H22" s="44">
        <f ca="1">'Depreciation Schedule'!H39</f>
        <v>0.55378423429718904</v>
      </c>
      <c r="I22" s="44">
        <f ca="1">'Depreciation Schedule'!I39</f>
        <v>0.55378423429718904</v>
      </c>
      <c r="J22" s="44">
        <f ca="1">'Depreciation Schedule'!J39</f>
        <v>0.55378423429718904</v>
      </c>
      <c r="K22" s="44">
        <f ca="1">'Depreciation Schedule'!K39</f>
        <v>0.55378423429718904</v>
      </c>
      <c r="L22" s="44">
        <f ca="1">'Depreciation Schedule'!L39</f>
        <v>0.55378423429718904</v>
      </c>
      <c r="M22" s="44">
        <f ca="1">'Depreciation Schedule'!M39</f>
        <v>0.55378423429718904</v>
      </c>
      <c r="N22" s="44">
        <f ca="1">'Depreciation Schedule'!N39</f>
        <v>0.55378423429718904</v>
      </c>
      <c r="O22" s="4"/>
      <c r="P22" s="4"/>
    </row>
    <row r="23" spans="2:16" ht="18" customHeight="1" x14ac:dyDescent="0.35">
      <c r="B23" s="84" t="s">
        <v>158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0.32953223108543361</v>
      </c>
      <c r="G25" s="44">
        <f ca="1">'Loan Schedule'!G16</f>
        <v>0.7280042594690751</v>
      </c>
      <c r="H25" s="44">
        <f ca="1">'Loan Schedule'!H16</f>
        <v>0.6287309513596554</v>
      </c>
      <c r="I25" s="44">
        <f ca="1">'Loan Schedule'!I16</f>
        <v>0.52548671092585941</v>
      </c>
      <c r="J25" s="44">
        <f ca="1">'Loan Schedule'!J16</f>
        <v>0.41430060584330974</v>
      </c>
      <c r="K25" s="44">
        <f ca="1">'Loan Schedule'!K16</f>
        <v>0.29914356843638334</v>
      </c>
      <c r="L25" s="44">
        <f ca="1">'Loan Schedule'!L16</f>
        <v>0.18200106486726864</v>
      </c>
      <c r="M25" s="44">
        <f ca="1">'Loan Schedule'!M16</f>
        <v>4.729270094657044E-2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162</v>
      </c>
      <c r="C27" s="84"/>
      <c r="D27" s="84"/>
      <c r="E27" s="84"/>
      <c r="F27" s="112">
        <f ca="1">F25+F26</f>
        <v>0.32953223108543361</v>
      </c>
      <c r="G27" s="112">
        <f t="shared" ref="G27:N27" ca="1" si="6">G25+G26</f>
        <v>0.7280042594690751</v>
      </c>
      <c r="H27" s="112">
        <f t="shared" ca="1" si="6"/>
        <v>0.6287309513596554</v>
      </c>
      <c r="I27" s="112">
        <f t="shared" ca="1" si="6"/>
        <v>0.52548671092585941</v>
      </c>
      <c r="J27" s="112">
        <f t="shared" ca="1" si="6"/>
        <v>0.41430060584330974</v>
      </c>
      <c r="K27" s="112">
        <f t="shared" ca="1" si="6"/>
        <v>0.29914356843638334</v>
      </c>
      <c r="L27" s="112">
        <f t="shared" ca="1" si="6"/>
        <v>0.18200106486726864</v>
      </c>
      <c r="M27" s="112">
        <f t="shared" ca="1" si="6"/>
        <v>4.729270094657044E-2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0.2307434309571621</v>
      </c>
      <c r="G35" s="44">
        <f t="shared" ref="G35:N35" ca="1" si="10">G22</f>
        <v>0.55378423429718904</v>
      </c>
      <c r="H35" s="44">
        <f t="shared" ca="1" si="10"/>
        <v>0.55378423429718904</v>
      </c>
      <c r="I35" s="44">
        <f t="shared" ca="1" si="10"/>
        <v>0.55378423429718904</v>
      </c>
      <c r="J35" s="44">
        <f t="shared" ca="1" si="10"/>
        <v>0.55378423429718904</v>
      </c>
      <c r="K35" s="44">
        <f t="shared" ca="1" si="10"/>
        <v>0.55378423429718904</v>
      </c>
      <c r="L35" s="44">
        <f t="shared" ca="1" si="10"/>
        <v>0.55378423429718904</v>
      </c>
      <c r="M35" s="44">
        <f t="shared" ca="1" si="10"/>
        <v>0.55378423429718904</v>
      </c>
      <c r="N35" s="44">
        <f t="shared" ca="1" si="10"/>
        <v>0.55378423429718904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0.01</v>
      </c>
      <c r="G36" s="44">
        <f t="shared" ref="G36:N36" si="11">G19</f>
        <v>0.01</v>
      </c>
      <c r="H36" s="44">
        <f t="shared" si="11"/>
        <v>0.01</v>
      </c>
      <c r="I36" s="44">
        <f t="shared" si="11"/>
        <v>0.01</v>
      </c>
      <c r="J36" s="44">
        <f t="shared" si="11"/>
        <v>0.01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166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170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172</v>
      </c>
    </row>
    <row r="44" spans="2:16" ht="18" customHeight="1" x14ac:dyDescent="0.35">
      <c r="B44" s="4" t="s">
        <v>117</v>
      </c>
      <c r="F44" s="44">
        <f t="shared" ref="F44:N44" si="15">F11</f>
        <v>2.0390886999999998</v>
      </c>
      <c r="G44" s="44">
        <f t="shared" si="15"/>
        <v>4.9577845799999993</v>
      </c>
      <c r="H44" s="44">
        <f t="shared" si="15"/>
        <v>5.0894776649999995</v>
      </c>
      <c r="I44" s="44">
        <f t="shared" si="15"/>
        <v>5.3159760862500001</v>
      </c>
      <c r="J44" s="44">
        <f t="shared" si="15"/>
        <v>5.4667187437124998</v>
      </c>
      <c r="K44" s="44">
        <f t="shared" si="15"/>
        <v>5.6280173154543736</v>
      </c>
      <c r="L44" s="44">
        <f t="shared" si="15"/>
        <v>5.899075702595062</v>
      </c>
      <c r="M44" s="44">
        <f t="shared" si="15"/>
        <v>6.0838034067153828</v>
      </c>
      <c r="N44" s="44">
        <f t="shared" si="15"/>
        <v>6.2815177187490097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173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176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174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175</v>
      </c>
      <c r="C52" s="129"/>
      <c r="D52" s="129"/>
      <c r="E52" s="129"/>
      <c r="F52" s="129"/>
      <c r="G52" s="130">
        <f>G44/F44-1</f>
        <v>1.4313726911438427</v>
      </c>
      <c r="H52" s="130">
        <f t="shared" ref="H52:N52" si="22">H44/G44-1</f>
        <v>2.6562889709096593E-2</v>
      </c>
      <c r="I52" s="130">
        <f t="shared" si="22"/>
        <v>4.4503274433762563E-2</v>
      </c>
      <c r="J52" s="130">
        <f t="shared" si="22"/>
        <v>2.8356534156051216E-2</v>
      </c>
      <c r="K52" s="130">
        <f t="shared" si="22"/>
        <v>2.9505555215803003E-2</v>
      </c>
      <c r="L52" s="130">
        <f t="shared" si="22"/>
        <v>4.8162322883472664E-2</v>
      </c>
      <c r="M52" s="130">
        <f t="shared" si="22"/>
        <v>3.1314686136178382E-2</v>
      </c>
      <c r="N52" s="130">
        <f t="shared" si="22"/>
        <v>3.2498471567208531E-2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26132 Sq. Ft. AHAMDABAD ZEPTO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1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4">
        <v>0</v>
      </c>
      <c r="B11" s="84" t="s">
        <v>117</v>
      </c>
      <c r="C11" s="84"/>
      <c r="D11" s="84"/>
      <c r="E11" s="84"/>
      <c r="F11" s="141">
        <f>'Revenue &amp; Expenses'!F70*(1-$A$11)</f>
        <v>2.0390886999999998</v>
      </c>
      <c r="G11" s="141">
        <f>'Revenue &amp; Expenses'!G70*(1-$A$11)</f>
        <v>4.9577845799999993</v>
      </c>
      <c r="H11" s="141">
        <f>'Revenue &amp; Expenses'!H70*(1-$A$11)</f>
        <v>5.0894776649999995</v>
      </c>
      <c r="I11" s="141">
        <f>'Revenue &amp; Expenses'!I70*(1-$A$11)</f>
        <v>5.3159760862500001</v>
      </c>
      <c r="J11" s="141">
        <f>'Revenue &amp; Expenses'!J70*(1-$A$11)</f>
        <v>5.4667187437124998</v>
      </c>
      <c r="K11" s="141">
        <f>'Revenue &amp; Expenses'!K70*(1-$A$11)</f>
        <v>5.6280173154543736</v>
      </c>
      <c r="L11" s="141">
        <f>'Revenue &amp; Expenses'!L70*(1-$A$11)</f>
        <v>5.899075702595062</v>
      </c>
      <c r="M11" s="141">
        <f>'Revenue &amp; Expenses'!M70*(1-$A$11)</f>
        <v>6.0838034067153828</v>
      </c>
      <c r="N11" s="141">
        <f>'Revenue &amp; Expenses'!N70*(1-$A$11)</f>
        <v>6.2815177187490097</v>
      </c>
      <c r="O11" s="141">
        <f>'Revenue &amp; Expenses'!O70*(1-$A$11)</f>
        <v>6.6063663871146572</v>
      </c>
      <c r="P11" s="4"/>
    </row>
    <row r="12" spans="1:16" ht="18" customHeight="1" x14ac:dyDescent="0.35">
      <c r="B12" s="113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7">
        <f>'Revenue &amp; Expenses'!F83</f>
        <v>0.228655</v>
      </c>
      <c r="G13" s="217">
        <f>'Revenue &amp; Expenses'!G83</f>
        <v>0.54877200000000004</v>
      </c>
      <c r="H13" s="217">
        <f>'Revenue &amp; Expenses'!H83</f>
        <v>0.54877200000000004</v>
      </c>
      <c r="I13" s="217">
        <f>'Revenue &amp; Expenses'!I83</f>
        <v>0.63108779999999998</v>
      </c>
      <c r="J13" s="217">
        <f>'Revenue &amp; Expenses'!J83</f>
        <v>0.63108779999999998</v>
      </c>
      <c r="K13" s="217">
        <f>'Revenue &amp; Expenses'!K83</f>
        <v>0.63108779999999998</v>
      </c>
      <c r="L13" s="217">
        <f>'Revenue &amp; Expenses'!L83</f>
        <v>0.72575096999999988</v>
      </c>
      <c r="M13" s="217">
        <f>'Revenue &amp; Expenses'!M83</f>
        <v>0.72575096999999988</v>
      </c>
      <c r="N13" s="217">
        <f>'Revenue &amp; Expenses'!N83</f>
        <v>0.72575096999999988</v>
      </c>
      <c r="O13" s="217">
        <f>'Revenue &amp; Expenses'!O83</f>
        <v>0.83461361549999979</v>
      </c>
      <c r="P13" s="4"/>
    </row>
    <row r="14" spans="1:16" ht="18" customHeight="1" x14ac:dyDescent="0.35">
      <c r="B14" s="4" t="s">
        <v>351</v>
      </c>
      <c r="C14" s="132"/>
      <c r="D14" s="4"/>
      <c r="E14" s="4"/>
      <c r="F14" s="217">
        <f>'Revenue &amp; Expenses'!F91</f>
        <v>0.41249999999999998</v>
      </c>
      <c r="G14" s="217">
        <f>'Revenue &amp; Expenses'!G91</f>
        <v>1.0642499999999999</v>
      </c>
      <c r="H14" s="217">
        <f>'Revenue &amp; Expenses'!H91</f>
        <v>1.14406875</v>
      </c>
      <c r="I14" s="217">
        <f>'Revenue &amp; Expenses'!I91</f>
        <v>1.2298739062499999</v>
      </c>
      <c r="J14" s="217">
        <f>'Revenue &amp; Expenses'!J91</f>
        <v>1.32211444921875</v>
      </c>
      <c r="K14" s="217">
        <f>'Revenue &amp; Expenses'!K91</f>
        <v>1.4212730329101559</v>
      </c>
      <c r="L14" s="217">
        <f>'Revenue &amp; Expenses'!L91</f>
        <v>1.5278685103784178</v>
      </c>
      <c r="M14" s="217">
        <f>'Revenue &amp; Expenses'!M91</f>
        <v>1.6424586486567989</v>
      </c>
      <c r="N14" s="217">
        <f>'Revenue &amp; Expenses'!N91</f>
        <v>1.7656430473060585</v>
      </c>
      <c r="O14" s="217">
        <f>'Revenue &amp; Expenses'!O91</f>
        <v>1.8980662758540132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7">
        <f>'Revenue &amp; Expenses'!F98</f>
        <v>0</v>
      </c>
      <c r="G15" s="217">
        <f>'Revenue &amp; Expenses'!G98</f>
        <v>0</v>
      </c>
      <c r="H15" s="217">
        <f>'Revenue &amp; Expenses'!H98</f>
        <v>0.12979499999999999</v>
      </c>
      <c r="I15" s="217">
        <f>'Revenue &amp; Expenses'!I98</f>
        <v>0.13628475000000001</v>
      </c>
      <c r="J15" s="217">
        <f>'Revenue &amp; Expenses'!J98</f>
        <v>0.14309898750000002</v>
      </c>
      <c r="K15" s="217">
        <f>'Revenue &amp; Expenses'!K98</f>
        <v>0.15025393687500002</v>
      </c>
      <c r="L15" s="217">
        <f>'Revenue &amp; Expenses'!L98</f>
        <v>0.15776663371875002</v>
      </c>
      <c r="M15" s="217">
        <f>'Revenue &amp; Expenses'!M98</f>
        <v>0.16565496540468752</v>
      </c>
      <c r="N15" s="217">
        <f>'Revenue &amp; Expenses'!N98</f>
        <v>0.17393771367492192</v>
      </c>
      <c r="O15" s="217">
        <f>'Revenue &amp; Expenses'!O98</f>
        <v>0.18263459935866802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7">
        <f>'Revenue &amp; Expenses'!F113</f>
        <v>0.23759374999999999</v>
      </c>
      <c r="G16" s="217">
        <f>'Revenue &amp; Expenses'!G113</f>
        <v>0.59513624999999992</v>
      </c>
      <c r="H16" s="217">
        <f>'Revenue &amp; Expenses'!H113</f>
        <v>0.62129306249999994</v>
      </c>
      <c r="I16" s="217">
        <f>'Revenue &amp; Expenses'!I113</f>
        <v>0.64875771562499995</v>
      </c>
      <c r="J16" s="217">
        <f>'Revenue &amp; Expenses'!J113</f>
        <v>0.67759560140624997</v>
      </c>
      <c r="K16" s="217">
        <f>'Revenue &amp; Expenses'!K113</f>
        <v>0.70787538147656237</v>
      </c>
      <c r="L16" s="217">
        <f>'Revenue &amp; Expenses'!L113</f>
        <v>0.73966915055039062</v>
      </c>
      <c r="M16" s="217">
        <f>'Revenue &amp; Expenses'!M113</f>
        <v>0.77305260807791021</v>
      </c>
      <c r="N16" s="217">
        <f>'Revenue &amp; Expenses'!N113</f>
        <v>0.80810523848180571</v>
      </c>
      <c r="O16" s="217">
        <f>'Revenue &amp; Expenses'!O113</f>
        <v>0.84491050040589599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7">
        <f>'Revenue &amp; Expenses'!F103</f>
        <v>3.0586330499999995E-2</v>
      </c>
      <c r="G17" s="217">
        <f>'Revenue &amp; Expenses'!G103</f>
        <v>7.4366768699999988E-2</v>
      </c>
      <c r="H17" s="217">
        <f>'Revenue &amp; Expenses'!H103</f>
        <v>7.6342164974999988E-2</v>
      </c>
      <c r="I17" s="217">
        <f>'Revenue &amp; Expenses'!I103</f>
        <v>7.9739641293749997E-2</v>
      </c>
      <c r="J17" s="217">
        <f>'Revenue &amp; Expenses'!J103</f>
        <v>8.2000781155687499E-2</v>
      </c>
      <c r="K17" s="217">
        <f>'Revenue &amp; Expenses'!K103</f>
        <v>8.4420259731815606E-2</v>
      </c>
      <c r="L17" s="217">
        <f>'Revenue &amp; Expenses'!L103</f>
        <v>8.8486135538925925E-2</v>
      </c>
      <c r="M17" s="217">
        <f>'Revenue &amp; Expenses'!M103</f>
        <v>9.1257051100730735E-2</v>
      </c>
      <c r="N17" s="217">
        <f>'Revenue &amp; Expenses'!N103</f>
        <v>9.4222765781235146E-2</v>
      </c>
      <c r="O17" s="217">
        <f>'Revenue &amp; Expenses'!O103</f>
        <v>9.9095495806719849E-2</v>
      </c>
      <c r="P17" s="4"/>
    </row>
    <row r="18" spans="1:16" ht="18" customHeight="1" x14ac:dyDescent="0.35">
      <c r="A18" s="244">
        <v>0</v>
      </c>
      <c r="B18" s="84" t="s">
        <v>461</v>
      </c>
      <c r="C18" s="84"/>
      <c r="D18" s="84"/>
      <c r="E18" s="84"/>
      <c r="F18" s="112">
        <f t="shared" ref="F18:O18" si="3">SUM(F13:F17)*(1+$A$18)</f>
        <v>0.9093350805</v>
      </c>
      <c r="G18" s="112">
        <f t="shared" si="3"/>
        <v>2.2825250186999999</v>
      </c>
      <c r="H18" s="112">
        <f t="shared" si="3"/>
        <v>2.5202709774749996</v>
      </c>
      <c r="I18" s="112">
        <f t="shared" si="3"/>
        <v>2.7257438131687501</v>
      </c>
      <c r="J18" s="112">
        <f t="shared" si="3"/>
        <v>2.8558976192806873</v>
      </c>
      <c r="K18" s="112">
        <f t="shared" si="3"/>
        <v>2.9949104109935343</v>
      </c>
      <c r="L18" s="112">
        <f t="shared" si="3"/>
        <v>3.239541400186484</v>
      </c>
      <c r="M18" s="112">
        <f t="shared" si="3"/>
        <v>3.3981742432401276</v>
      </c>
      <c r="N18" s="112">
        <f t="shared" si="3"/>
        <v>3.5676597352440211</v>
      </c>
      <c r="O18" s="112">
        <f t="shared" si="3"/>
        <v>3.8593204869252968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1.1297536194999998</v>
      </c>
      <c r="G19" s="44">
        <f t="shared" ref="G19:O19" si="4">+G11-G18</f>
        <v>2.6752595612999994</v>
      </c>
      <c r="H19" s="44">
        <f t="shared" si="4"/>
        <v>2.5692066875249999</v>
      </c>
      <c r="I19" s="44">
        <f t="shared" si="4"/>
        <v>2.5902322730812499</v>
      </c>
      <c r="J19" s="44">
        <f t="shared" si="4"/>
        <v>2.6108211244318125</v>
      </c>
      <c r="K19" s="44">
        <f t="shared" si="4"/>
        <v>2.6331069044608393</v>
      </c>
      <c r="L19" s="44">
        <f t="shared" si="4"/>
        <v>2.659534302408578</v>
      </c>
      <c r="M19" s="44">
        <f t="shared" si="4"/>
        <v>2.6856291634752552</v>
      </c>
      <c r="N19" s="44">
        <f t="shared" si="4"/>
        <v>2.7138579835049885</v>
      </c>
      <c r="O19" s="44">
        <f t="shared" si="4"/>
        <v>2.7470459001893603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7">
        <f ca="1">'Depreciation Schedule'!F39</f>
        <v>0.2307434309571621</v>
      </c>
      <c r="G20" s="217">
        <f ca="1">'Depreciation Schedule'!G39</f>
        <v>0.55378423429718904</v>
      </c>
      <c r="H20" s="217">
        <f ca="1">'Depreciation Schedule'!H39</f>
        <v>0.55378423429718904</v>
      </c>
      <c r="I20" s="217">
        <f ca="1">'Depreciation Schedule'!I39</f>
        <v>0.55378423429718904</v>
      </c>
      <c r="J20" s="217">
        <f ca="1">'Depreciation Schedule'!J39</f>
        <v>0.55378423429718904</v>
      </c>
      <c r="K20" s="217">
        <f ca="1">'Depreciation Schedule'!K39</f>
        <v>0.55378423429718904</v>
      </c>
      <c r="L20" s="217">
        <f ca="1">'Depreciation Schedule'!L39</f>
        <v>0.55378423429718904</v>
      </c>
      <c r="M20" s="217">
        <f ca="1">'Depreciation Schedule'!M39</f>
        <v>0.55378423429718904</v>
      </c>
      <c r="N20" s="217">
        <f ca="1">'Depreciation Schedule'!N39</f>
        <v>0.55378423429718904</v>
      </c>
      <c r="O20" s="217">
        <f ca="1">'Depreciation Schedule'!O39</f>
        <v>0.55378423429718904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0.89901018854283765</v>
      </c>
      <c r="G21" s="44">
        <f t="shared" ref="G21:O21" ca="1" si="5">G19-G20</f>
        <v>2.1214753270028104</v>
      </c>
      <c r="H21" s="44">
        <f t="shared" ca="1" si="5"/>
        <v>2.0154224532278109</v>
      </c>
      <c r="I21" s="44">
        <f t="shared" ca="1" si="5"/>
        <v>2.0364480387840609</v>
      </c>
      <c r="J21" s="44">
        <f t="shared" ca="1" si="5"/>
        <v>2.0570368901346234</v>
      </c>
      <c r="K21" s="44">
        <f t="shared" ca="1" si="5"/>
        <v>2.0793226701636502</v>
      </c>
      <c r="L21" s="44">
        <f t="shared" ca="1" si="5"/>
        <v>2.105750068111389</v>
      </c>
      <c r="M21" s="44">
        <f t="shared" ca="1" si="5"/>
        <v>2.1318449291780661</v>
      </c>
      <c r="N21" s="44">
        <f t="shared" ca="1" si="5"/>
        <v>2.1600737492077995</v>
      </c>
      <c r="O21" s="44">
        <f t="shared" ca="1" si="5"/>
        <v>2.1932616658921713</v>
      </c>
      <c r="P21" s="4"/>
    </row>
    <row r="22" spans="1:16" ht="18" customHeight="1" x14ac:dyDescent="0.35">
      <c r="B22" s="113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9">
        <f ca="1">'Loan Schedule'!F16</f>
        <v>0.32953223108543361</v>
      </c>
      <c r="G23" s="139">
        <f ca="1">'Loan Schedule'!G16</f>
        <v>0.7280042594690751</v>
      </c>
      <c r="H23" s="139">
        <f ca="1">'Loan Schedule'!H16</f>
        <v>0.6287309513596554</v>
      </c>
      <c r="I23" s="139">
        <f ca="1">'Loan Schedule'!I16</f>
        <v>0.52548671092585941</v>
      </c>
      <c r="J23" s="139">
        <f ca="1">'Loan Schedule'!J16</f>
        <v>0.41430060584330974</v>
      </c>
      <c r="K23" s="139">
        <f ca="1">'Loan Schedule'!K16</f>
        <v>0.29914356843638334</v>
      </c>
      <c r="L23" s="139">
        <f ca="1">'Loan Schedule'!L16</f>
        <v>0.18200106486726864</v>
      </c>
      <c r="M23" s="139">
        <f ca="1">'Loan Schedule'!M16</f>
        <v>4.729270094657044E-2</v>
      </c>
      <c r="N23" s="139">
        <f>'Loan Schedule'!N16</f>
        <v>0</v>
      </c>
      <c r="O23" s="139">
        <f>'Loan Schedule'!O16</f>
        <v>0</v>
      </c>
      <c r="P23" s="4"/>
    </row>
    <row r="24" spans="1:16" s="89" customFormat="1" ht="18" customHeight="1" x14ac:dyDescent="0.35">
      <c r="B24" s="89" t="s">
        <v>161</v>
      </c>
      <c r="F24" s="219">
        <f>'Working Capital'!F46</f>
        <v>1.9000000000000003E-2</v>
      </c>
      <c r="G24" s="219">
        <f>'Working Capital'!G46</f>
        <v>1.9000000000000003E-2</v>
      </c>
      <c r="H24" s="219">
        <f>'Working Capital'!H46</f>
        <v>1.9000000000000003E-2</v>
      </c>
      <c r="I24" s="219">
        <f>'Working Capital'!I46</f>
        <v>1.9000000000000003E-2</v>
      </c>
      <c r="J24" s="219">
        <f>'Working Capital'!J46</f>
        <v>1.9000000000000003E-2</v>
      </c>
      <c r="K24" s="219">
        <f>'Working Capital'!K46</f>
        <v>1.9000000000000003E-2</v>
      </c>
      <c r="L24" s="219">
        <f>'Working Capital'!L46</f>
        <v>1.9000000000000003E-2</v>
      </c>
      <c r="M24" s="219">
        <f>'Working Capital'!M46</f>
        <v>1.9000000000000003E-2</v>
      </c>
      <c r="N24" s="219">
        <f>'Working Capital'!N46</f>
        <v>1.9000000000000003E-2</v>
      </c>
      <c r="O24" s="219">
        <f>'Working Capital'!O46</f>
        <v>1.9000000000000003E-2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0.34853223108543363</v>
      </c>
      <c r="G25" s="44">
        <f t="shared" ref="G25:O25" ca="1" si="6">G23+G24</f>
        <v>0.74700425946907512</v>
      </c>
      <c r="H25" s="44">
        <f t="shared" ca="1" si="6"/>
        <v>0.64773095135965542</v>
      </c>
      <c r="I25" s="44">
        <f t="shared" ca="1" si="6"/>
        <v>0.54448671092585943</v>
      </c>
      <c r="J25" s="44">
        <f t="shared" ca="1" si="6"/>
        <v>0.43330060584330976</v>
      </c>
      <c r="K25" s="44">
        <f t="shared" ca="1" si="6"/>
        <v>0.31814356843638336</v>
      </c>
      <c r="L25" s="44">
        <f t="shared" ca="1" si="6"/>
        <v>0.20100106486726865</v>
      </c>
      <c r="M25" s="44">
        <f t="shared" ca="1" si="6"/>
        <v>6.6292700946570443E-2</v>
      </c>
      <c r="N25" s="44">
        <f t="shared" si="6"/>
        <v>1.9000000000000003E-2</v>
      </c>
      <c r="O25" s="44">
        <f t="shared" si="6"/>
        <v>1.9000000000000003E-2</v>
      </c>
      <c r="P25" s="4"/>
    </row>
    <row r="26" spans="1:16" ht="18" customHeight="1" x14ac:dyDescent="0.35">
      <c r="B26" s="84" t="s">
        <v>183</v>
      </c>
      <c r="C26" s="84"/>
      <c r="D26" s="84"/>
      <c r="E26" s="84"/>
      <c r="F26" s="112">
        <f ca="1">F21-F25</f>
        <v>0.55047795745740402</v>
      </c>
      <c r="G26" s="112">
        <f t="shared" ref="G26:O26" ca="1" si="7">G21-G25</f>
        <v>1.3744710675337353</v>
      </c>
      <c r="H26" s="112">
        <f t="shared" ca="1" si="7"/>
        <v>1.3676915018681555</v>
      </c>
      <c r="I26" s="112">
        <f t="shared" ca="1" si="7"/>
        <v>1.4919613278582013</v>
      </c>
      <c r="J26" s="112">
        <f t="shared" ca="1" si="7"/>
        <v>1.6237362842913137</v>
      </c>
      <c r="K26" s="112">
        <f t="shared" ca="1" si="7"/>
        <v>1.7611791017272669</v>
      </c>
      <c r="L26" s="112">
        <f t="shared" ca="1" si="7"/>
        <v>1.9047490032441203</v>
      </c>
      <c r="M26" s="112">
        <f t="shared" ca="1" si="7"/>
        <v>2.0655522282314958</v>
      </c>
      <c r="N26" s="112">
        <f t="shared" ca="1" si="7"/>
        <v>2.1410737492077994</v>
      </c>
      <c r="O26" s="112">
        <f t="shared" ca="1" si="7"/>
        <v>2.1742616658921712</v>
      </c>
      <c r="P26" s="4"/>
    </row>
    <row r="27" spans="1:16" ht="18" customHeight="1" x14ac:dyDescent="0.35">
      <c r="B27" s="6" t="s">
        <v>501</v>
      </c>
      <c r="C27" s="218"/>
      <c r="D27" s="4"/>
      <c r="E27" s="4"/>
      <c r="F27" s="44">
        <f ca="1">+'Tax Calculations'!E37</f>
        <v>0</v>
      </c>
      <c r="G27" s="44">
        <f ca="1">+'Tax Calculations'!F37</f>
        <v>0.23585923518878898</v>
      </c>
      <c r="H27" s="44">
        <f ca="1">+'Tax Calculations'!G37</f>
        <v>0.23469586172057549</v>
      </c>
      <c r="I27" s="44">
        <f ca="1">+'Tax Calculations'!H37</f>
        <v>0.25602056386046734</v>
      </c>
      <c r="J27" s="44">
        <f ca="1">+'Tax Calculations'!I37</f>
        <v>0.27863314638438941</v>
      </c>
      <c r="K27" s="44">
        <f ca="1">+'Tax Calculations'!J37</f>
        <v>0.33491371562188088</v>
      </c>
      <c r="L27" s="44">
        <f ca="1">+'Tax Calculations'!K37</f>
        <v>0.48747840030461276</v>
      </c>
      <c r="M27" s="44">
        <f ca="1">+'Tax Calculations'!L37</f>
        <v>0.54692230956877663</v>
      </c>
      <c r="N27" s="44">
        <f ca="1">+'Tax Calculations'!M37</f>
        <v>0.58212855984139555</v>
      </c>
      <c r="O27" s="44">
        <f ca="1">+'Tax Calculations'!N37</f>
        <v>0.60431522448730191</v>
      </c>
      <c r="P27" s="4"/>
    </row>
    <row r="28" spans="1:16" ht="18" customHeight="1" x14ac:dyDescent="0.35">
      <c r="B28" s="6" t="s">
        <v>502</v>
      </c>
      <c r="C28" s="218"/>
      <c r="D28" s="4"/>
      <c r="E28" s="4"/>
      <c r="F28" s="44">
        <f ca="1">+'Depreciation Schedule'!F65</f>
        <v>-0.2789427290398197</v>
      </c>
      <c r="G28" s="44">
        <f ca="1">+'Depreciation Schedule'!G65</f>
        <v>-0.1484418773392952</v>
      </c>
      <c r="H28" s="44">
        <f ca="1">+'Depreciation Schedule'!H65</f>
        <v>-0.10648817706621927</v>
      </c>
      <c r="I28" s="44">
        <f ca="1">+'Depreciation Schedule'!I65</f>
        <v>-7.0705627460003861E-2</v>
      </c>
      <c r="J28" s="44">
        <f ca="1">+'Depreciation Schedule'!J65</f>
        <v>-4.0180746358030262E-2</v>
      </c>
      <c r="K28" s="44">
        <f ca="1">+'Depreciation Schedule'!K65</f>
        <v>-1.41358548783308E-2</v>
      </c>
      <c r="L28" s="44">
        <f ca="1">+'Depreciation Schedule'!L65</f>
        <v>8.0911711681320719E-3</v>
      </c>
      <c r="M28" s="44">
        <f ca="1">+'Depreciation Schedule'!M65</f>
        <v>2.7064124767473885E-2</v>
      </c>
      <c r="N28" s="44">
        <f ca="1">+'Depreciation Schedule'!N65</f>
        <v>4.3263118640776588E-2</v>
      </c>
      <c r="O28" s="44">
        <f ca="1">+'Depreciation Schedule'!O65</f>
        <v>5.7097048415560181E-2</v>
      </c>
      <c r="P28" s="4"/>
    </row>
    <row r="29" spans="1:16" ht="20.25" customHeight="1" x14ac:dyDescent="0.35">
      <c r="B29" s="270" t="s">
        <v>489</v>
      </c>
      <c r="C29" s="271"/>
      <c r="D29" s="21"/>
      <c r="E29" s="21"/>
      <c r="F29" s="126">
        <f ca="1">F27-F28</f>
        <v>0.2789427290398197</v>
      </c>
      <c r="G29" s="126">
        <f t="shared" ref="G29:O29" ca="1" si="8">G27-G28</f>
        <v>0.38430111252808419</v>
      </c>
      <c r="H29" s="126">
        <f t="shared" ca="1" si="8"/>
        <v>0.34118403878679476</v>
      </c>
      <c r="I29" s="126">
        <f t="shared" ca="1" si="8"/>
        <v>0.3267261913204712</v>
      </c>
      <c r="J29" s="126">
        <f t="shared" ca="1" si="8"/>
        <v>0.31881389274241967</v>
      </c>
      <c r="K29" s="126">
        <f t="shared" ca="1" si="8"/>
        <v>0.34904957050021168</v>
      </c>
      <c r="L29" s="126">
        <f t="shared" ca="1" si="8"/>
        <v>0.47938722913648069</v>
      </c>
      <c r="M29" s="126">
        <f t="shared" ca="1" si="8"/>
        <v>0.51985818480130275</v>
      </c>
      <c r="N29" s="126">
        <f t="shared" ca="1" si="8"/>
        <v>0.53886544120061897</v>
      </c>
      <c r="O29" s="126">
        <f t="shared" ca="1" si="8"/>
        <v>0.54721817607174172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66">
        <f ca="1">F26-F29</f>
        <v>0.27153522841758432</v>
      </c>
      <c r="G30" s="265">
        <f t="shared" ref="G30:O30" ca="1" si="9">G26-G29</f>
        <v>0.99016995500565108</v>
      </c>
      <c r="H30" s="265">
        <f t="shared" ca="1" si="9"/>
        <v>1.0265074630813606</v>
      </c>
      <c r="I30" s="265">
        <f t="shared" ca="1" si="9"/>
        <v>1.16523513653773</v>
      </c>
      <c r="J30" s="265">
        <f t="shared" ca="1" si="9"/>
        <v>1.3049223915488941</v>
      </c>
      <c r="K30" s="265">
        <f t="shared" ca="1" si="9"/>
        <v>1.4121295312270552</v>
      </c>
      <c r="L30" s="265">
        <f t="shared" ca="1" si="9"/>
        <v>1.4253617741076396</v>
      </c>
      <c r="M30" s="265">
        <f t="shared" ca="1" si="9"/>
        <v>1.5456940434301929</v>
      </c>
      <c r="N30" s="265">
        <f t="shared" ca="1" si="9"/>
        <v>1.6022083080071803</v>
      </c>
      <c r="O30" s="265">
        <f t="shared" ca="1" si="9"/>
        <v>1.6270434898204296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3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0.27153522841758432</v>
      </c>
      <c r="G33" s="44">
        <f t="shared" ref="G33:O33" ca="1" si="10">G30</f>
        <v>0.99016995500565108</v>
      </c>
      <c r="H33" s="44">
        <f t="shared" ca="1" si="10"/>
        <v>1.0265074630813606</v>
      </c>
      <c r="I33" s="44">
        <f t="shared" ca="1" si="10"/>
        <v>1.16523513653773</v>
      </c>
      <c r="J33" s="44">
        <f t="shared" ca="1" si="10"/>
        <v>1.3049223915488941</v>
      </c>
      <c r="K33" s="44">
        <f t="shared" ca="1" si="10"/>
        <v>1.4121295312270552</v>
      </c>
      <c r="L33" s="44">
        <f t="shared" ca="1" si="10"/>
        <v>1.4253617741076396</v>
      </c>
      <c r="M33" s="44">
        <f t="shared" ca="1" si="10"/>
        <v>1.5456940434301929</v>
      </c>
      <c r="N33" s="44">
        <f t="shared" ca="1" si="10"/>
        <v>1.6022083080071803</v>
      </c>
      <c r="O33" s="44">
        <f t="shared" ca="1" si="10"/>
        <v>1.6270434898204296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0.2307434309571621</v>
      </c>
      <c r="G34" s="44">
        <f t="shared" ca="1" si="11"/>
        <v>0.55378423429718904</v>
      </c>
      <c r="H34" s="44">
        <f t="shared" ca="1" si="11"/>
        <v>0.55378423429718904</v>
      </c>
      <c r="I34" s="44">
        <f t="shared" ca="1" si="11"/>
        <v>0.55378423429718904</v>
      </c>
      <c r="J34" s="44">
        <f t="shared" ca="1" si="11"/>
        <v>0.55378423429718904</v>
      </c>
      <c r="K34" s="44">
        <f t="shared" ca="1" si="11"/>
        <v>0.55378423429718904</v>
      </c>
      <c r="L34" s="44">
        <f t="shared" ca="1" si="11"/>
        <v>0.55378423429718904</v>
      </c>
      <c r="M34" s="44">
        <f t="shared" ca="1" si="11"/>
        <v>0.55378423429718904</v>
      </c>
      <c r="N34" s="44">
        <f t="shared" ca="1" si="11"/>
        <v>0.55378423429718904</v>
      </c>
      <c r="O34" s="44">
        <f t="shared" ca="1" si="11"/>
        <v>0.55378423429718904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0.2789427290398197</v>
      </c>
      <c r="G35" s="44">
        <f t="shared" ref="G35:O35" ca="1" si="12">-G28</f>
        <v>0.1484418773392952</v>
      </c>
      <c r="H35" s="44">
        <f t="shared" ca="1" si="12"/>
        <v>0.10648817706621927</v>
      </c>
      <c r="I35" s="44">
        <f t="shared" ca="1" si="12"/>
        <v>7.0705627460003861E-2</v>
      </c>
      <c r="J35" s="44">
        <f t="shared" ca="1" si="12"/>
        <v>4.0180746358030262E-2</v>
      </c>
      <c r="K35" s="44">
        <f t="shared" ca="1" si="12"/>
        <v>1.41358548783308E-2</v>
      </c>
      <c r="L35" s="44">
        <f t="shared" ca="1" si="12"/>
        <v>-8.0911711681320719E-3</v>
      </c>
      <c r="M35" s="44">
        <f t="shared" ca="1" si="12"/>
        <v>-2.7064124767473885E-2</v>
      </c>
      <c r="N35" s="44">
        <f t="shared" ca="1" si="12"/>
        <v>-4.3263118640776588E-2</v>
      </c>
      <c r="O35" s="44">
        <f t="shared" ca="1" si="12"/>
        <v>-5.7097048415560181E-2</v>
      </c>
      <c r="P35" s="4"/>
    </row>
    <row r="36" spans="2:16" ht="18" customHeight="1" x14ac:dyDescent="0.35">
      <c r="B36" s="84" t="s">
        <v>166</v>
      </c>
      <c r="C36" s="84"/>
      <c r="D36" s="84"/>
      <c r="E36" s="84"/>
      <c r="F36" s="112">
        <f ca="1">SUM(F33:F35)</f>
        <v>0.78122138841456601</v>
      </c>
      <c r="G36" s="112">
        <f t="shared" ref="G36:O36" ca="1" si="13">SUM(G33:G35)</f>
        <v>1.6923960666421354</v>
      </c>
      <c r="H36" s="112">
        <f t="shared" ca="1" si="13"/>
        <v>1.6867798744447691</v>
      </c>
      <c r="I36" s="112">
        <f t="shared" ca="1" si="13"/>
        <v>1.7897249982949228</v>
      </c>
      <c r="J36" s="112">
        <f t="shared" ca="1" si="13"/>
        <v>1.8988873722041135</v>
      </c>
      <c r="K36" s="112">
        <f t="shared" ca="1" si="13"/>
        <v>1.980049620402575</v>
      </c>
      <c r="L36" s="112">
        <f t="shared" ca="1" si="13"/>
        <v>1.9710548372366965</v>
      </c>
      <c r="M36" s="112">
        <f t="shared" ca="1" si="13"/>
        <v>2.0724141529599081</v>
      </c>
      <c r="N36" s="112">
        <f t="shared" ca="1" si="13"/>
        <v>2.112729423663593</v>
      </c>
      <c r="O36" s="112">
        <f t="shared" ca="1" si="13"/>
        <v>2.1237306757020584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0.17416369843757776</v>
      </c>
      <c r="G37" s="44">
        <f ca="1">'Fund Flow Statement'!G26</f>
        <v>1.0449821906254668</v>
      </c>
      <c r="H37" s="44">
        <f ca="1">'Fund Flow Statement'!H26</f>
        <v>1.0449821906254668</v>
      </c>
      <c r="I37" s="44">
        <f ca="1">'Fund Flow Statement'!I26</f>
        <v>1.128580765875504</v>
      </c>
      <c r="J37" s="44">
        <f ca="1">'Fund Flow Statement'!J26</f>
        <v>1.2121793411255417</v>
      </c>
      <c r="K37" s="44">
        <f ca="1">'Fund Flow Statement'!K26</f>
        <v>1.2121793411255417</v>
      </c>
      <c r="L37" s="44">
        <f ca="1">'Fund Flow Statement'!L26</f>
        <v>1.2539786287505601</v>
      </c>
      <c r="M37" s="44">
        <f ca="1">'Fund Flow Statement'!M26</f>
        <v>1.2888113684380735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4" t="s">
        <v>170</v>
      </c>
      <c r="C38" s="84"/>
      <c r="D38" s="84"/>
      <c r="E38" s="84"/>
      <c r="F38" s="112">
        <f ca="1">F36-F37</f>
        <v>0.60705768997698828</v>
      </c>
      <c r="G38" s="112">
        <f t="shared" ref="G38:O38" ca="1" si="14">G36-G37</f>
        <v>0.64741387601666855</v>
      </c>
      <c r="H38" s="112">
        <f t="shared" ca="1" si="14"/>
        <v>0.64179768381930224</v>
      </c>
      <c r="I38" s="112">
        <f t="shared" ca="1" si="14"/>
        <v>0.66114423241941878</v>
      </c>
      <c r="J38" s="112">
        <f t="shared" ca="1" si="14"/>
        <v>0.68670803107857181</v>
      </c>
      <c r="K38" s="112">
        <f t="shared" ca="1" si="14"/>
        <v>0.76787027927703333</v>
      </c>
      <c r="L38" s="112">
        <f t="shared" ca="1" si="14"/>
        <v>0.7170762084861364</v>
      </c>
      <c r="M38" s="112">
        <f t="shared" ca="1" si="14"/>
        <v>0.78360278452183452</v>
      </c>
      <c r="N38" s="112">
        <f t="shared" ca="1" si="14"/>
        <v>2.112729423663593</v>
      </c>
      <c r="O38" s="112">
        <f t="shared" ca="1" si="14"/>
        <v>2.1237306757020584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7">
        <f ca="1">E39+F38</f>
        <v>0.60705768997698828</v>
      </c>
      <c r="G39" s="166">
        <f t="shared" ref="G39:O39" ca="1" si="15">F39+G38</f>
        <v>1.2544715659936569</v>
      </c>
      <c r="H39" s="166">
        <f t="shared" ca="1" si="15"/>
        <v>1.8962692498129592</v>
      </c>
      <c r="I39" s="166">
        <f t="shared" ca="1" si="15"/>
        <v>2.557413482232378</v>
      </c>
      <c r="J39" s="166">
        <f t="shared" ca="1" si="15"/>
        <v>3.24412151331095</v>
      </c>
      <c r="K39" s="166">
        <f t="shared" ca="1" si="15"/>
        <v>4.0119917925879829</v>
      </c>
      <c r="L39" s="166">
        <f t="shared" ca="1" si="15"/>
        <v>4.7290680010741193</v>
      </c>
      <c r="M39" s="166">
        <f t="shared" ca="1" si="15"/>
        <v>5.5126707855959536</v>
      </c>
      <c r="N39" s="166">
        <f t="shared" ca="1" si="15"/>
        <v>7.6254002092595465</v>
      </c>
      <c r="O39" s="166">
        <f t="shared" ca="1" si="15"/>
        <v>9.7491308849616054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3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2.0390886999999998</v>
      </c>
      <c r="G42" s="44">
        <f t="shared" si="16"/>
        <v>4.9577845799999993</v>
      </c>
      <c r="H42" s="44">
        <f t="shared" si="16"/>
        <v>5.0894776649999995</v>
      </c>
      <c r="I42" s="44">
        <f t="shared" si="16"/>
        <v>5.3159760862500001</v>
      </c>
      <c r="J42" s="44">
        <f t="shared" si="16"/>
        <v>5.4667187437124998</v>
      </c>
      <c r="K42" s="44">
        <f t="shared" si="16"/>
        <v>5.6280173154543736</v>
      </c>
      <c r="L42" s="44">
        <f t="shared" si="16"/>
        <v>5.899075702595062</v>
      </c>
      <c r="M42" s="44">
        <f t="shared" si="16"/>
        <v>6.0838034067153828</v>
      </c>
      <c r="N42" s="44">
        <f t="shared" si="16"/>
        <v>6.2815177187490097</v>
      </c>
      <c r="O42" s="44">
        <f t="shared" si="16"/>
        <v>6.6063663871146572</v>
      </c>
      <c r="P42" s="4"/>
    </row>
    <row r="43" spans="2:16" ht="18" customHeight="1" x14ac:dyDescent="0.35">
      <c r="B43" s="4" t="s">
        <v>156</v>
      </c>
      <c r="F43" s="44">
        <f t="shared" ref="F43:O43" si="17">F19</f>
        <v>1.1297536194999998</v>
      </c>
      <c r="G43" s="44">
        <f t="shared" si="17"/>
        <v>2.6752595612999994</v>
      </c>
      <c r="H43" s="44">
        <f t="shared" si="17"/>
        <v>2.5692066875249999</v>
      </c>
      <c r="I43" s="44">
        <f t="shared" si="17"/>
        <v>2.5902322730812499</v>
      </c>
      <c r="J43" s="44">
        <f t="shared" si="17"/>
        <v>2.6108211244318125</v>
      </c>
      <c r="K43" s="44">
        <f t="shared" si="17"/>
        <v>2.6331069044608393</v>
      </c>
      <c r="L43" s="44">
        <f t="shared" si="17"/>
        <v>2.659534302408578</v>
      </c>
      <c r="M43" s="44">
        <f t="shared" si="17"/>
        <v>2.6856291634752552</v>
      </c>
      <c r="N43" s="44">
        <f t="shared" si="17"/>
        <v>2.7138579835049885</v>
      </c>
      <c r="O43" s="44">
        <f t="shared" si="17"/>
        <v>2.7470459001893603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0.89901018854283765</v>
      </c>
      <c r="G44" s="44">
        <f t="shared" ca="1" si="18"/>
        <v>2.1214753270028104</v>
      </c>
      <c r="H44" s="44">
        <f t="shared" ca="1" si="18"/>
        <v>2.0154224532278109</v>
      </c>
      <c r="I44" s="44">
        <f t="shared" ca="1" si="18"/>
        <v>2.0364480387840609</v>
      </c>
      <c r="J44" s="44">
        <f t="shared" ca="1" si="18"/>
        <v>2.0570368901346234</v>
      </c>
      <c r="K44" s="44">
        <f t="shared" ca="1" si="18"/>
        <v>2.0793226701636502</v>
      </c>
      <c r="L44" s="44">
        <f t="shared" ca="1" si="18"/>
        <v>2.105750068111389</v>
      </c>
      <c r="M44" s="44">
        <f t="shared" ca="1" si="18"/>
        <v>2.1318449291780661</v>
      </c>
      <c r="N44" s="44">
        <f t="shared" ca="1" si="18"/>
        <v>2.1600737492077995</v>
      </c>
      <c r="O44" s="44">
        <f t="shared" ca="1" si="18"/>
        <v>2.1932616658921713</v>
      </c>
      <c r="P44" s="4"/>
    </row>
    <row r="45" spans="2:16" ht="18" customHeight="1" x14ac:dyDescent="0.35">
      <c r="B45" s="4" t="s">
        <v>167</v>
      </c>
      <c r="F45" s="44">
        <f ca="1">F30</f>
        <v>0.27153522841758432</v>
      </c>
      <c r="G45" s="44">
        <f t="shared" ref="G45:O45" ca="1" si="19">G30</f>
        <v>0.99016995500565108</v>
      </c>
      <c r="H45" s="44">
        <f t="shared" ca="1" si="19"/>
        <v>1.0265074630813606</v>
      </c>
      <c r="I45" s="44">
        <f t="shared" ca="1" si="19"/>
        <v>1.16523513653773</v>
      </c>
      <c r="J45" s="44">
        <f t="shared" ca="1" si="19"/>
        <v>1.3049223915488941</v>
      </c>
      <c r="K45" s="44">
        <f t="shared" ca="1" si="19"/>
        <v>1.4121295312270552</v>
      </c>
      <c r="L45" s="44">
        <f t="shared" ca="1" si="19"/>
        <v>1.4253617741076396</v>
      </c>
      <c r="M45" s="44">
        <f t="shared" ca="1" si="19"/>
        <v>1.5456940434301929</v>
      </c>
      <c r="N45" s="44">
        <f t="shared" ca="1" si="19"/>
        <v>1.6022083080071803</v>
      </c>
      <c r="O45" s="44">
        <f t="shared" ca="1" si="19"/>
        <v>1.6270434898204296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8" t="s">
        <v>173</v>
      </c>
      <c r="C47" s="129"/>
      <c r="D47" s="129"/>
      <c r="E47" s="129"/>
      <c r="F47" s="130">
        <f>F43/F42</f>
        <v>0.55404829593729776</v>
      </c>
      <c r="G47" s="130">
        <f t="shared" ref="G47:O47" si="20">G43/G42</f>
        <v>0.53960786680650807</v>
      </c>
      <c r="H47" s="130">
        <f t="shared" si="20"/>
        <v>0.50480753755798247</v>
      </c>
      <c r="I47" s="130">
        <f t="shared" si="20"/>
        <v>0.48725431248289408</v>
      </c>
      <c r="J47" s="130">
        <f t="shared" si="20"/>
        <v>0.47758468046936314</v>
      </c>
      <c r="K47" s="130">
        <f t="shared" si="20"/>
        <v>0.46785693022485975</v>
      </c>
      <c r="L47" s="130">
        <f t="shared" si="20"/>
        <v>0.45083915455409779</v>
      </c>
      <c r="M47" s="130">
        <f t="shared" si="20"/>
        <v>0.44143917610993511</v>
      </c>
      <c r="N47" s="130">
        <f t="shared" si="20"/>
        <v>0.43203857809788437</v>
      </c>
      <c r="O47" s="130">
        <f t="shared" si="20"/>
        <v>0.41581797605826365</v>
      </c>
      <c r="P47" s="369">
        <f>AVERAGE(F47:O47)</f>
        <v>0.47712945082990854</v>
      </c>
    </row>
    <row r="48" spans="2:16" ht="18" customHeight="1" x14ac:dyDescent="0.35">
      <c r="B48" s="128" t="s">
        <v>176</v>
      </c>
      <c r="C48" s="129"/>
      <c r="D48" s="129"/>
      <c r="E48" s="129"/>
      <c r="F48" s="130">
        <f ca="1">F44/F42</f>
        <v>0.4408882205775736</v>
      </c>
      <c r="G48" s="130">
        <f t="shared" ref="G48:O48" ca="1" si="21">G44/G42</f>
        <v>0.42790792798076971</v>
      </c>
      <c r="H48" s="130">
        <f t="shared" ca="1" si="21"/>
        <v>0.39599789720814327</v>
      </c>
      <c r="I48" s="130">
        <f t="shared" ca="1" si="21"/>
        <v>0.38308073733653936</v>
      </c>
      <c r="J48" s="130">
        <f t="shared" ca="1" si="21"/>
        <v>0.37628365141347486</v>
      </c>
      <c r="K48" s="130">
        <f t="shared" ca="1" si="21"/>
        <v>0.36945918138060629</v>
      </c>
      <c r="L48" s="130">
        <f t="shared" ca="1" si="21"/>
        <v>0.35696271318997458</v>
      </c>
      <c r="M48" s="130">
        <f t="shared" ca="1" si="21"/>
        <v>0.35041318508499264</v>
      </c>
      <c r="N48" s="130">
        <f t="shared" ca="1" si="21"/>
        <v>0.34387768146548936</v>
      </c>
      <c r="O48" s="130">
        <f t="shared" ca="1" si="21"/>
        <v>0.33199213264495953</v>
      </c>
      <c r="P48" s="369">
        <f t="shared" ref="P48:P50" ca="1" si="22">AVERAGE(F48:O48)</f>
        <v>0.37768633282825237</v>
      </c>
    </row>
    <row r="49" spans="2:16" ht="18" customHeight="1" x14ac:dyDescent="0.35">
      <c r="B49" s="128" t="s">
        <v>174</v>
      </c>
      <c r="C49" s="129"/>
      <c r="D49" s="129"/>
      <c r="E49" s="129"/>
      <c r="F49" s="130">
        <f ca="1">F45/F42</f>
        <v>0.13316499101661655</v>
      </c>
      <c r="G49" s="130">
        <f t="shared" ref="G49:O49" ca="1" si="23">G45/G42</f>
        <v>0.1997202458130303</v>
      </c>
      <c r="H49" s="130">
        <f t="shared" ca="1" si="23"/>
        <v>0.20169210489724407</v>
      </c>
      <c r="I49" s="130">
        <f t="shared" ca="1" si="23"/>
        <v>0.21919495453556698</v>
      </c>
      <c r="J49" s="130">
        <f t="shared" ca="1" si="23"/>
        <v>0.23870304157310809</v>
      </c>
      <c r="K49" s="130">
        <f t="shared" ca="1" si="23"/>
        <v>0.25091065859896844</v>
      </c>
      <c r="L49" s="130">
        <f t="shared" ca="1" si="23"/>
        <v>0.24162459442258197</v>
      </c>
      <c r="M49" s="130">
        <f t="shared" ca="1" si="23"/>
        <v>0.25406705971531485</v>
      </c>
      <c r="N49" s="130">
        <f t="shared" ca="1" si="23"/>
        <v>0.25506706814261232</v>
      </c>
      <c r="O49" s="130">
        <f t="shared" ca="1" si="23"/>
        <v>0.24628417415568801</v>
      </c>
      <c r="P49" s="369">
        <f t="shared" ca="1" si="22"/>
        <v>0.22404288928707311</v>
      </c>
    </row>
    <row r="50" spans="2:16" ht="18" customHeight="1" x14ac:dyDescent="0.35">
      <c r="B50" s="128" t="s">
        <v>175</v>
      </c>
      <c r="C50" s="129"/>
      <c r="D50" s="129"/>
      <c r="E50" s="129"/>
      <c r="F50" s="129"/>
      <c r="G50" s="130">
        <f>G42/F42-1</f>
        <v>1.4313726911438427</v>
      </c>
      <c r="H50" s="130">
        <f t="shared" ref="H50:O50" si="24">H42/G42-1</f>
        <v>2.6562889709096593E-2</v>
      </c>
      <c r="I50" s="130">
        <f t="shared" si="24"/>
        <v>4.4503274433762563E-2</v>
      </c>
      <c r="J50" s="130">
        <f t="shared" si="24"/>
        <v>2.8356534156051216E-2</v>
      </c>
      <c r="K50" s="130">
        <f t="shared" si="24"/>
        <v>2.9505555215803003E-2</v>
      </c>
      <c r="L50" s="130">
        <f t="shared" si="24"/>
        <v>4.8162322883472664E-2</v>
      </c>
      <c r="M50" s="130">
        <f t="shared" si="24"/>
        <v>3.1314686136178382E-2</v>
      </c>
      <c r="N50" s="130">
        <f t="shared" si="24"/>
        <v>3.2498471567208531E-2</v>
      </c>
      <c r="O50" s="130">
        <f t="shared" si="24"/>
        <v>5.1714996742911801E-2</v>
      </c>
      <c r="P50" s="369">
        <f t="shared" si="22"/>
        <v>0.19155460244314748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>
        <f ca="1">'TPC and MoF'!D25-'TPC and MoF'!D20</f>
        <v>2.6870390155433674</v>
      </c>
      <c r="E11" s="139">
        <f ca="1">'TPC and MoF'!D25-'TPC and MoF'!D20</f>
        <v>2.6870390155433674</v>
      </c>
      <c r="F11" s="139">
        <f ca="1">'TPC and MoF'!D25</f>
        <v>2.7866191750012441</v>
      </c>
      <c r="G11" s="139">
        <f ca="1">F11</f>
        <v>2.7866191750012441</v>
      </c>
      <c r="H11" s="139">
        <f t="shared" ref="H11:O11" ca="1" si="3">G11</f>
        <v>2.7866191750012441</v>
      </c>
      <c r="I11" s="139">
        <f t="shared" ca="1" si="3"/>
        <v>2.7866191750012441</v>
      </c>
      <c r="J11" s="139">
        <f t="shared" ca="1" si="3"/>
        <v>2.7866191750012441</v>
      </c>
      <c r="K11" s="139">
        <f t="shared" ca="1" si="3"/>
        <v>2.7866191750012441</v>
      </c>
      <c r="L11" s="139">
        <f t="shared" ca="1" si="3"/>
        <v>2.7866191750012441</v>
      </c>
      <c r="M11" s="139">
        <f t="shared" ca="1" si="3"/>
        <v>2.7866191750012441</v>
      </c>
      <c r="N11" s="139">
        <f t="shared" ca="1" si="3"/>
        <v>2.7866191750012441</v>
      </c>
      <c r="O11" s="139">
        <f t="shared" ca="1" si="3"/>
        <v>2.7866191750012441</v>
      </c>
      <c r="P11" s="134"/>
    </row>
    <row r="12" spans="2:16" ht="18" customHeight="1" x14ac:dyDescent="0.35">
      <c r="B12" s="4" t="s">
        <v>137</v>
      </c>
      <c r="C12" s="4"/>
      <c r="F12" s="44">
        <f ca="1">E12+'P &amp; L Account '!F30</f>
        <v>0.27153522841758432</v>
      </c>
      <c r="G12" s="44">
        <f ca="1">F12+'P &amp; L Account '!G30</f>
        <v>1.2617051834232353</v>
      </c>
      <c r="H12" s="44">
        <f ca="1">G12+'P &amp; L Account '!H30</f>
        <v>2.2882126465045962</v>
      </c>
      <c r="I12" s="44">
        <f ca="1">H12+'P &amp; L Account '!I30</f>
        <v>3.4534477830423262</v>
      </c>
      <c r="J12" s="44">
        <f ca="1">I12+'P &amp; L Account '!J30</f>
        <v>4.7583701745912208</v>
      </c>
      <c r="K12" s="44">
        <f ca="1">J12+'P &amp; L Account '!K30</f>
        <v>6.1704997058182762</v>
      </c>
      <c r="L12" s="44">
        <f ca="1">K12+'P &amp; L Account '!L30</f>
        <v>7.5958614799259161</v>
      </c>
      <c r="M12" s="44">
        <f ca="1">L12+'P &amp; L Account '!M30</f>
        <v>9.141555523356109</v>
      </c>
      <c r="N12" s="44">
        <f ca="1">M12+'P &amp; L Account '!N30</f>
        <v>10.743763831363289</v>
      </c>
      <c r="O12" s="44">
        <f ca="1">N12+'P &amp; L Account '!O30</f>
        <v>12.370807321183719</v>
      </c>
      <c r="P12" s="134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4.1799287625018664</v>
      </c>
      <c r="E13" s="44">
        <f ca="1">D13+'Fund Flow Statement'!E13-'Balance Sheet'!E16</f>
        <v>8.1856938265661547</v>
      </c>
      <c r="F13" s="44">
        <f ca="1">E13+'Fund Flow Statement'!F13-'Balance Sheet'!F16</f>
        <v>7.1407116359406881</v>
      </c>
      <c r="G13" s="44">
        <f ca="1">F13+'Fund Flow Statement'!G13-'Balance Sheet'!G16</f>
        <v>6.0957294453152215</v>
      </c>
      <c r="H13" s="44">
        <f ca="1">G13+'Fund Flow Statement'!H13-'Balance Sheet'!H16</f>
        <v>4.9671486794397177</v>
      </c>
      <c r="I13" s="44">
        <f ca="1">H13+'Fund Flow Statement'!I13-'Balance Sheet'!I16</f>
        <v>3.7549693383141758</v>
      </c>
      <c r="J13" s="44">
        <f ca="1">I13+'Fund Flow Statement'!J13-'Balance Sheet'!J16</f>
        <v>2.5427899971886339</v>
      </c>
      <c r="K13" s="44">
        <f ca="1">J13+'Fund Flow Statement'!K13-'Balance Sheet'!K16</f>
        <v>1.2888113684380738</v>
      </c>
      <c r="L13" s="44">
        <f ca="1">K13+'Fund Flow Statement'!L13-'Balance Sheet'!L16</f>
        <v>0</v>
      </c>
      <c r="M13" s="44">
        <f ca="1">L13+'Fund Flow Statement'!M13-'Balance Sheet'!M16</f>
        <v>0</v>
      </c>
      <c r="N13" s="44">
        <f ca="1">M13+'Fund Flow Statement'!N13-'Balance Sheet'!N16</f>
        <v>0</v>
      </c>
      <c r="O13" s="44">
        <f ca="1">N13+'Fund Flow Statement'!O13-'Balance Sheet'!O16</f>
        <v>0</v>
      </c>
      <c r="P13" s="134"/>
    </row>
    <row r="14" spans="2:16" ht="18" customHeight="1" x14ac:dyDescent="0.35">
      <c r="B14" s="125" t="s">
        <v>139</v>
      </c>
      <c r="D14" s="29"/>
      <c r="E14" s="29"/>
      <c r="F14" s="29"/>
      <c r="P14" s="134"/>
    </row>
    <row r="15" spans="2:16" ht="18" customHeight="1" x14ac:dyDescent="0.35">
      <c r="B15" s="17" t="s">
        <v>140</v>
      </c>
      <c r="D15" s="29"/>
      <c r="E15" s="29"/>
      <c r="F15" s="44">
        <f>'Working Capital'!F31</f>
        <v>3.7709174589041091E-3</v>
      </c>
      <c r="G15" s="44">
        <f>'Working Capital'!G31</f>
        <v>9.1685057301369843E-3</v>
      </c>
      <c r="H15" s="44">
        <f>'Working Capital'!H31</f>
        <v>2.541417102431507E-2</v>
      </c>
      <c r="I15" s="44">
        <f>'Working Capital'!I31</f>
        <v>2.6633144132106164E-2</v>
      </c>
      <c r="J15" s="44">
        <f>'Working Capital'!J31</f>
        <v>2.775202627261901E-2</v>
      </c>
      <c r="K15" s="44">
        <f>'Working Capital'!K31</f>
        <v>2.8932435198100556E-2</v>
      </c>
      <c r="L15" s="44">
        <f>'Working Capital'!L31</f>
        <v>3.0359930456425804E-2</v>
      </c>
      <c r="M15" s="44">
        <f>'Working Capital'!M31</f>
        <v>3.1674084226695404E-2</v>
      </c>
      <c r="N15" s="44">
        <f>'Working Capital'!N31</f>
        <v>3.3060881028841277E-2</v>
      </c>
      <c r="O15" s="44">
        <f>'Working Capital'!O31</f>
        <v>3.473384734915741E-2</v>
      </c>
      <c r="P15" s="134"/>
    </row>
    <row r="16" spans="2:16" ht="18" customHeight="1" x14ac:dyDescent="0.35">
      <c r="B16" s="17" t="s">
        <v>141</v>
      </c>
      <c r="D16" s="139">
        <f>'Loan Schedule'!E12</f>
        <v>0</v>
      </c>
      <c r="E16" s="139">
        <f ca="1">'Loan Schedule'!F12</f>
        <v>0.17416369843757776</v>
      </c>
      <c r="F16" s="139">
        <f ca="1">'Loan Schedule'!G12</f>
        <v>1.0449821906254668</v>
      </c>
      <c r="G16" s="139">
        <f ca="1">'Loan Schedule'!H12</f>
        <v>1.0449821906254668</v>
      </c>
      <c r="H16" s="139">
        <f ca="1">'Loan Schedule'!I12</f>
        <v>1.128580765875504</v>
      </c>
      <c r="I16" s="139">
        <f ca="1">'Loan Schedule'!J12</f>
        <v>1.2121793411255417</v>
      </c>
      <c r="J16" s="139">
        <f ca="1">'Loan Schedule'!K12</f>
        <v>1.2121793411255417</v>
      </c>
      <c r="K16" s="139">
        <f ca="1">'Loan Schedule'!L12</f>
        <v>1.2539786287505601</v>
      </c>
      <c r="L16" s="139">
        <f ca="1">'Loan Schedule'!M12</f>
        <v>1.2888113684380735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142</v>
      </c>
      <c r="D17" s="29"/>
      <c r="E17" s="29"/>
      <c r="F17" s="139">
        <f>'Working Capital'!F45</f>
        <v>0.2</v>
      </c>
      <c r="G17" s="139">
        <f>'Working Capital'!G45</f>
        <v>0.2</v>
      </c>
      <c r="H17" s="139">
        <f>'Working Capital'!H45</f>
        <v>0.2</v>
      </c>
      <c r="I17" s="139">
        <f>'Working Capital'!I45</f>
        <v>0.2</v>
      </c>
      <c r="J17" s="139">
        <f>'Working Capital'!J45</f>
        <v>0.2</v>
      </c>
      <c r="K17" s="139">
        <f>'Working Capital'!K45</f>
        <v>0.2</v>
      </c>
      <c r="L17" s="139">
        <f>'Working Capital'!L45</f>
        <v>0.2</v>
      </c>
      <c r="M17" s="139">
        <f>'Working Capital'!M45</f>
        <v>0.2</v>
      </c>
      <c r="N17" s="139">
        <f>'Working Capital'!N45</f>
        <v>0.2</v>
      </c>
      <c r="O17" s="139">
        <f>'Working Capital'!O45</f>
        <v>0.2</v>
      </c>
      <c r="P17" s="134"/>
    </row>
    <row r="18" spans="2:16" ht="18" customHeight="1" x14ac:dyDescent="0.35">
      <c r="B18" s="3" t="s">
        <v>106</v>
      </c>
      <c r="C18" s="41"/>
      <c r="D18" s="366">
        <f ca="1">D11+D12+D13+D15+D16+D17</f>
        <v>6.8669677780452343</v>
      </c>
      <c r="E18" s="73">
        <f ca="1">E11+E12+E13+E15+E16+E17</f>
        <v>11.046896540547101</v>
      </c>
      <c r="F18" s="73">
        <f ca="1">F11+F12+F13+F15+F16+F17</f>
        <v>11.447619147443888</v>
      </c>
      <c r="G18" s="73">
        <f t="shared" ref="G18:O18" ca="1" si="4">G11+G12+G13+G15+G16+G17</f>
        <v>11.398204500095305</v>
      </c>
      <c r="H18" s="73">
        <f t="shared" ca="1" si="4"/>
        <v>11.395975437845378</v>
      </c>
      <c r="I18" s="73">
        <f t="shared" ca="1" si="4"/>
        <v>11.433848781615392</v>
      </c>
      <c r="J18" s="73">
        <f t="shared" ca="1" si="4"/>
        <v>11.527710714179257</v>
      </c>
      <c r="K18" s="73">
        <f t="shared" ca="1" si="4"/>
        <v>11.728841313206253</v>
      </c>
      <c r="L18" s="73">
        <f t="shared" ca="1" si="4"/>
        <v>11.901651953821659</v>
      </c>
      <c r="M18" s="73">
        <f t="shared" ca="1" si="4"/>
        <v>12.159848782584048</v>
      </c>
      <c r="N18" s="73">
        <f t="shared" ca="1" si="4"/>
        <v>13.763443887393374</v>
      </c>
      <c r="O18" s="165">
        <f t="shared" ca="1" si="4"/>
        <v>15.392160343534119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4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4"/>
    </row>
    <row r="23" spans="2:16" ht="18" customHeight="1" x14ac:dyDescent="0.35">
      <c r="B23" s="4" t="s">
        <v>124</v>
      </c>
      <c r="C23" s="4"/>
      <c r="D23" s="44">
        <f t="shared" ca="1" si="5"/>
        <v>1.0763612885899383</v>
      </c>
      <c r="E23" s="44">
        <f t="shared" ca="1" si="5"/>
        <v>1.0763612885899383</v>
      </c>
      <c r="F23" s="44">
        <f ca="1">'Depreciation Schedule'!I17</f>
        <v>1.0763612885899383</v>
      </c>
      <c r="G23" s="44">
        <f t="shared" ca="1" si="7"/>
        <v>1.0763612885899383</v>
      </c>
      <c r="H23" s="44">
        <f t="shared" ca="1" si="6"/>
        <v>1.0763612885899383</v>
      </c>
      <c r="I23" s="44">
        <f t="shared" ca="1" si="6"/>
        <v>1.0763612885899383</v>
      </c>
      <c r="J23" s="44">
        <f t="shared" ca="1" si="6"/>
        <v>1.0763612885899383</v>
      </c>
      <c r="K23" s="44">
        <f t="shared" ca="1" si="6"/>
        <v>1.0763612885899383</v>
      </c>
      <c r="L23" s="44">
        <f t="shared" ca="1" si="6"/>
        <v>1.0763612885899383</v>
      </c>
      <c r="M23" s="44">
        <f t="shared" ca="1" si="6"/>
        <v>1.0763612885899383</v>
      </c>
      <c r="N23" s="44">
        <f t="shared" ca="1" si="6"/>
        <v>1.0763612885899383</v>
      </c>
      <c r="O23" s="44">
        <f t="shared" ca="1" si="6"/>
        <v>1.0763612885899383</v>
      </c>
      <c r="P23" s="134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5.4066064894552959</v>
      </c>
      <c r="E24" s="44">
        <f ca="1">F24</f>
        <v>8.2095352519571581</v>
      </c>
      <c r="F24" s="44">
        <f ca="1">'Depreciation Schedule'!I18</f>
        <v>8.2095352519571581</v>
      </c>
      <c r="G24" s="44">
        <f t="shared" ca="1" si="7"/>
        <v>8.2095352519571581</v>
      </c>
      <c r="H24" s="44">
        <f t="shared" ca="1" si="6"/>
        <v>8.2095352519571581</v>
      </c>
      <c r="I24" s="44">
        <f t="shared" ca="1" si="6"/>
        <v>8.2095352519571581</v>
      </c>
      <c r="J24" s="44">
        <f t="shared" ca="1" si="6"/>
        <v>8.2095352519571581</v>
      </c>
      <c r="K24" s="44">
        <f t="shared" ca="1" si="6"/>
        <v>8.2095352519571581</v>
      </c>
      <c r="L24" s="44">
        <f t="shared" ca="1" si="6"/>
        <v>8.2095352519571581</v>
      </c>
      <c r="M24" s="44">
        <f t="shared" ca="1" si="6"/>
        <v>8.2095352519571581</v>
      </c>
      <c r="N24" s="44">
        <f t="shared" ca="1" si="6"/>
        <v>8.2095352519571581</v>
      </c>
      <c r="O24" s="44">
        <f t="shared" ca="1" si="6"/>
        <v>8.2095352519571581</v>
      </c>
      <c r="P24" s="134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4"/>
    </row>
    <row r="26" spans="2:16" ht="18" customHeight="1" x14ac:dyDescent="0.35">
      <c r="B26" s="84" t="s">
        <v>144</v>
      </c>
      <c r="C26" s="84"/>
      <c r="D26" s="112">
        <f ca="1">SUM(D21:D25)</f>
        <v>6.4829677780452339</v>
      </c>
      <c r="E26" s="112">
        <f ca="1">SUM(E21:E25)</f>
        <v>9.2858965405470961</v>
      </c>
      <c r="F26" s="112">
        <f ca="1">SUM(F21:F25)</f>
        <v>9.2858965405470961</v>
      </c>
      <c r="G26" s="112">
        <f t="shared" ref="G26:O26" ca="1" si="8">SUM(G21:G25)</f>
        <v>9.2858965405470961</v>
      </c>
      <c r="H26" s="112">
        <f t="shared" ca="1" si="8"/>
        <v>9.2858965405470961</v>
      </c>
      <c r="I26" s="112">
        <f t="shared" ca="1" si="8"/>
        <v>9.2858965405470961</v>
      </c>
      <c r="J26" s="112">
        <f t="shared" ca="1" si="8"/>
        <v>9.2858965405470961</v>
      </c>
      <c r="K26" s="112">
        <f t="shared" ca="1" si="8"/>
        <v>9.2858965405470961</v>
      </c>
      <c r="L26" s="112">
        <f t="shared" ca="1" si="8"/>
        <v>9.2858965405470961</v>
      </c>
      <c r="M26" s="112">
        <f t="shared" ca="1" si="8"/>
        <v>9.2858965405470961</v>
      </c>
      <c r="N26" s="112">
        <f t="shared" ca="1" si="8"/>
        <v>9.2858965405470961</v>
      </c>
      <c r="O26" s="112">
        <f t="shared" ca="1" si="8"/>
        <v>9.2858965405470961</v>
      </c>
      <c r="P26" s="134"/>
    </row>
    <row r="27" spans="2:16" ht="18" customHeight="1" x14ac:dyDescent="0.35">
      <c r="B27" s="4" t="s">
        <v>145</v>
      </c>
      <c r="C27" s="4"/>
      <c r="F27" s="139">
        <f ca="1">'P &amp; L Account '!F20</f>
        <v>0.2307434309571621</v>
      </c>
      <c r="G27" s="139">
        <f ca="1">F27+'P &amp; L Account '!G20</f>
        <v>0.78452766525435114</v>
      </c>
      <c r="H27" s="139">
        <f ca="1">G27+'P &amp; L Account '!H20</f>
        <v>1.3383118995515402</v>
      </c>
      <c r="I27" s="139">
        <f ca="1">H27+'P &amp; L Account '!I20</f>
        <v>1.8920961338487292</v>
      </c>
      <c r="J27" s="139">
        <f ca="1">I27+'P &amp; L Account '!J20</f>
        <v>2.445880368145918</v>
      </c>
      <c r="K27" s="139">
        <f ca="1">J27+'P &amp; L Account '!K20</f>
        <v>2.9996646024431071</v>
      </c>
      <c r="L27" s="139">
        <f ca="1">K27+'P &amp; L Account '!L20</f>
        <v>3.5534488367402961</v>
      </c>
      <c r="M27" s="139">
        <f ca="1">L27+'P &amp; L Account '!M20</f>
        <v>4.1072330710374851</v>
      </c>
      <c r="N27" s="139">
        <f ca="1">M27+'P &amp; L Account '!N20</f>
        <v>4.6610173053346742</v>
      </c>
      <c r="O27" s="139">
        <f ca="1">N27+'P &amp; L Account '!O20</f>
        <v>5.2148015396318632</v>
      </c>
      <c r="P27" s="134"/>
    </row>
    <row r="28" spans="2:16" ht="18" customHeight="1" x14ac:dyDescent="0.35">
      <c r="B28" s="79" t="s">
        <v>146</v>
      </c>
      <c r="C28" s="79"/>
      <c r="D28" s="111">
        <f ca="1">D26-D27</f>
        <v>6.4829677780452339</v>
      </c>
      <c r="E28" s="111">
        <f ca="1">E26-E27</f>
        <v>9.2858965405470961</v>
      </c>
      <c r="F28" s="111">
        <f t="shared" ref="F28:O28" ca="1" si="9">F26-F27</f>
        <v>9.0551531095899342</v>
      </c>
      <c r="G28" s="111">
        <f t="shared" ca="1" si="9"/>
        <v>8.5013688752927443</v>
      </c>
      <c r="H28" s="111">
        <f t="shared" ca="1" si="9"/>
        <v>7.9475846409955562</v>
      </c>
      <c r="I28" s="111">
        <f t="shared" ca="1" si="9"/>
        <v>7.3938004066983671</v>
      </c>
      <c r="J28" s="111">
        <f t="shared" ca="1" si="9"/>
        <v>6.8400161724011781</v>
      </c>
      <c r="K28" s="111">
        <f t="shared" ca="1" si="9"/>
        <v>6.2862319381039891</v>
      </c>
      <c r="L28" s="111">
        <f t="shared" ca="1" si="9"/>
        <v>5.7324477038068</v>
      </c>
      <c r="M28" s="111">
        <f t="shared" ca="1" si="9"/>
        <v>5.178663469509611</v>
      </c>
      <c r="N28" s="111">
        <f t="shared" ca="1" si="9"/>
        <v>4.6248792352124219</v>
      </c>
      <c r="O28" s="111">
        <f t="shared" ca="1" si="9"/>
        <v>4.0710950009152329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-0.2789427290398197</v>
      </c>
      <c r="G29" s="44">
        <f ca="1">+'Depreciation Schedule'!G64</f>
        <v>-0.42738460637911491</v>
      </c>
      <c r="H29" s="44">
        <f ca="1">+'Depreciation Schedule'!H64</f>
        <v>-0.53387278344533418</v>
      </c>
      <c r="I29" s="44">
        <f ca="1">+'Depreciation Schedule'!I64</f>
        <v>-0.60457841090533804</v>
      </c>
      <c r="J29" s="44">
        <f ca="1">+'Depreciation Schedule'!J64</f>
        <v>-0.6447591572633683</v>
      </c>
      <c r="K29" s="44">
        <f ca="1">+'Depreciation Schedule'!K64</f>
        <v>-0.6588950121416991</v>
      </c>
      <c r="L29" s="44">
        <f ca="1">+'Depreciation Schedule'!L64</f>
        <v>-0.65080384097356703</v>
      </c>
      <c r="M29" s="44">
        <f ca="1">+'Depreciation Schedule'!M64</f>
        <v>-0.62373971620609314</v>
      </c>
      <c r="N29" s="44">
        <f ca="1">+'Depreciation Schedule'!N64</f>
        <v>-0.58047659756531655</v>
      </c>
      <c r="O29" s="44">
        <f ca="1">+'Depreciation Schedule'!O64</f>
        <v>-0.52337954914975637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1.377</v>
      </c>
      <c r="F30" s="44">
        <f ca="1">+IF('GST Schedule'!F22&gt;0,'GST Schedule'!F22,0)</f>
        <v>1.1736443484900001</v>
      </c>
      <c r="G30" s="44">
        <f ca="1">+IF('GST Schedule'!G22&gt;0,'GST Schedule'!G22,0)</f>
        <v>0.69209762745600023</v>
      </c>
      <c r="H30" s="44">
        <f ca="1">+IF('GST Schedule'!H22&gt;0,'GST Schedule'!H22,0)</f>
        <v>0.2296404237015004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558</v>
      </c>
      <c r="C31" s="4"/>
      <c r="E31" s="4"/>
      <c r="F31" s="44">
        <f ca="1">'Tax Calculations'!E42</f>
        <v>0</v>
      </c>
      <c r="G31" s="44">
        <f ca="1">'Tax Calculations'!F42</f>
        <v>0.23585923518878898</v>
      </c>
      <c r="H31" s="44">
        <f ca="1">'Tax Calculations'!G42</f>
        <v>0.23282267678540622</v>
      </c>
      <c r="I31" s="44">
        <f ca="1">'Tax Calculations'!H42</f>
        <v>0.18405204111052512</v>
      </c>
      <c r="J31" s="44">
        <f ca="1">'Tax Calculations'!I42</f>
        <v>9.4203985822506692E-2</v>
      </c>
      <c r="K31" s="44">
        <f ca="1">'Tax Calculations'!J42</f>
        <v>0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0.38400000000000001</v>
      </c>
      <c r="E32" s="44">
        <f>'TPC and MoF'!D14</f>
        <v>0.38400000000000001</v>
      </c>
      <c r="F32" s="44">
        <f>E32</f>
        <v>0.38400000000000001</v>
      </c>
      <c r="G32" s="44">
        <f t="shared" ref="G32:O32" si="10">F32</f>
        <v>0.38400000000000001</v>
      </c>
      <c r="H32" s="44">
        <f t="shared" si="10"/>
        <v>0.38400000000000001</v>
      </c>
      <c r="I32" s="44">
        <f t="shared" si="10"/>
        <v>0.38400000000000001</v>
      </c>
      <c r="J32" s="44">
        <f t="shared" si="10"/>
        <v>0.38400000000000001</v>
      </c>
      <c r="K32" s="44">
        <f t="shared" si="10"/>
        <v>0.38400000000000001</v>
      </c>
      <c r="L32" s="44">
        <f t="shared" si="10"/>
        <v>0.38400000000000001</v>
      </c>
      <c r="M32" s="44">
        <f t="shared" si="10"/>
        <v>0.38400000000000001</v>
      </c>
      <c r="N32" s="44">
        <f t="shared" si="10"/>
        <v>0.38400000000000001</v>
      </c>
      <c r="O32" s="44">
        <f t="shared" si="10"/>
        <v>0.38400000000000001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0.1675963315068493</v>
      </c>
      <c r="G34" s="44">
        <f>'Working Capital'!G36</f>
        <v>0.40748914356164379</v>
      </c>
      <c r="H34" s="44">
        <f>'Working Capital'!H36</f>
        <v>0.41831323273972598</v>
      </c>
      <c r="I34" s="44">
        <f>'Working Capital'!I36</f>
        <v>0.43692954133561646</v>
      </c>
      <c r="J34" s="44">
        <f>'Working Capital'!J36</f>
        <v>0.44931934879828767</v>
      </c>
      <c r="K34" s="44">
        <f>'Working Capital'!K36</f>
        <v>0.46257676565378414</v>
      </c>
      <c r="L34" s="44">
        <f>'Working Capital'!L36</f>
        <v>0.48485553719959407</v>
      </c>
      <c r="M34" s="44">
        <f>'Working Capital'!M36</f>
        <v>0.50003863616838762</v>
      </c>
      <c r="N34" s="44">
        <f>'Working Capital'!N36</f>
        <v>0.51628912756841172</v>
      </c>
      <c r="O34" s="44">
        <f>'Working Capital'!O36</f>
        <v>0.54298901811901301</v>
      </c>
      <c r="P34" s="4"/>
    </row>
    <row r="35" spans="2:16" ht="18" customHeight="1" x14ac:dyDescent="0.35">
      <c r="B35" s="4" t="s">
        <v>149</v>
      </c>
      <c r="C35" s="4"/>
      <c r="D35" s="139">
        <f ca="1">'Cash Flow Statement INDIRECT'!D38</f>
        <v>0</v>
      </c>
      <c r="E35" s="139">
        <f ca="1">'Cash Flow Statement INDIRECT'!E38</f>
        <v>0</v>
      </c>
      <c r="F35" s="139">
        <f ca="1">'Cash Flow Statement INDIRECT'!F38</f>
        <v>0.94616808689691978</v>
      </c>
      <c r="G35" s="139">
        <f ca="1">'Cash Flow Statement INDIRECT'!G38</f>
        <v>1.6047742249752379</v>
      </c>
      <c r="H35" s="139">
        <f ca="1">'Cash Flow Statement INDIRECT'!H38</f>
        <v>2.7174872470685187</v>
      </c>
      <c r="I35" s="139">
        <f ca="1">'Cash Flow Statement INDIRECT'!I38</f>
        <v>3.6396452033762197</v>
      </c>
      <c r="J35" s="139">
        <f ca="1">'Cash Flow Statement INDIRECT'!J38</f>
        <v>4.4049303644206512</v>
      </c>
      <c r="K35" s="139">
        <f ca="1">'Cash Flow Statement INDIRECT'!K38</f>
        <v>5.2549276215901761</v>
      </c>
      <c r="L35" s="139">
        <f ca="1">'Cash Flow Statement INDIRECT'!L38</f>
        <v>5.9511525537888277</v>
      </c>
      <c r="M35" s="139">
        <f ca="1">'Cash Flow Statement INDIRECT'!M38</f>
        <v>6.7208863931121385</v>
      </c>
      <c r="N35" s="139">
        <f ca="1">'Cash Flow Statement INDIRECT'!N38</f>
        <v>8.8187521221778535</v>
      </c>
      <c r="O35" s="139">
        <f ca="1">'Cash Flow Statement INDIRECT'!O38</f>
        <v>10.917455873649628</v>
      </c>
      <c r="P35" s="4"/>
    </row>
    <row r="36" spans="2:16" ht="18" customHeight="1" x14ac:dyDescent="0.35">
      <c r="B36" s="4" t="s">
        <v>150</v>
      </c>
      <c r="C36" s="4"/>
      <c r="D36" s="139"/>
      <c r="E36" s="139">
        <v>0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4"/>
    </row>
    <row r="37" spans="2:16" ht="18" customHeight="1" x14ac:dyDescent="0.35">
      <c r="B37" s="3" t="s">
        <v>151</v>
      </c>
      <c r="C37" s="41"/>
      <c r="D37" s="366">
        <f t="shared" ref="D37:F37" ca="1" si="11">D28+D34+D35+D36+D32+D29+D30</f>
        <v>6.8669677780452343</v>
      </c>
      <c r="E37" s="73">
        <f t="shared" ca="1" si="11"/>
        <v>11.046896540547097</v>
      </c>
      <c r="F37" s="272">
        <f t="shared" ca="1" si="11"/>
        <v>11.447619147443886</v>
      </c>
      <c r="G37" s="334">
        <f t="shared" ref="G37" ca="1" si="12">G28+G34+G35+G36+G32+G29+G30+G31</f>
        <v>11.398204500095302</v>
      </c>
      <c r="H37" s="272">
        <f ca="1">H28+H34+H35+H36+H32+H29+H30+H31</f>
        <v>11.395975437845374</v>
      </c>
      <c r="I37" s="334">
        <f t="shared" ref="I37:O37" ca="1" si="13">I28+I34+I35+I36+I32+I29+I30+I31</f>
        <v>11.43384878161539</v>
      </c>
      <c r="J37" s="334">
        <f t="shared" ca="1" si="13"/>
        <v>11.527710714179255</v>
      </c>
      <c r="K37" s="334">
        <f t="shared" ca="1" si="13"/>
        <v>11.728841313206251</v>
      </c>
      <c r="L37" s="334">
        <f t="shared" ca="1" si="13"/>
        <v>11.901651953821656</v>
      </c>
      <c r="M37" s="334">
        <f t="shared" ca="1" si="13"/>
        <v>12.159848782584046</v>
      </c>
      <c r="N37" s="334">
        <f t="shared" ca="1" si="13"/>
        <v>13.76344388739337</v>
      </c>
      <c r="O37" s="334">
        <f t="shared" ca="1" si="13"/>
        <v>15.392160343534117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6" t="s">
        <v>206</v>
      </c>
      <c r="C39" s="146"/>
      <c r="D39" s="147">
        <f t="shared" ref="D39:O39" ca="1" si="14">D37-D18</f>
        <v>0</v>
      </c>
      <c r="E39" s="147">
        <f t="shared" ca="1" si="14"/>
        <v>0</v>
      </c>
      <c r="F39" s="147">
        <f t="shared" ca="1" si="14"/>
        <v>0</v>
      </c>
      <c r="G39" s="147">
        <f t="shared" ca="1" si="14"/>
        <v>0</v>
      </c>
      <c r="H39" s="147">
        <f t="shared" ca="1" si="14"/>
        <v>0</v>
      </c>
      <c r="I39" s="147">
        <f t="shared" ca="1" si="14"/>
        <v>0</v>
      </c>
      <c r="J39" s="147">
        <f t="shared" ca="1" si="14"/>
        <v>0</v>
      </c>
      <c r="K39" s="147">
        <f t="shared" ca="1" si="14"/>
        <v>0</v>
      </c>
      <c r="L39" s="147">
        <f t="shared" ca="1" si="14"/>
        <v>0</v>
      </c>
      <c r="M39" s="147">
        <f t="shared" ca="1" si="14"/>
        <v>0</v>
      </c>
      <c r="N39" s="147">
        <f t="shared" ca="1" si="14"/>
        <v>0</v>
      </c>
      <c r="O39" s="147">
        <f t="shared" ca="1" si="14"/>
        <v>0</v>
      </c>
      <c r="P39" s="4"/>
    </row>
    <row r="40" spans="2:16" ht="18" customHeight="1" x14ac:dyDescent="0.35">
      <c r="C40" s="4"/>
      <c r="F40" s="134"/>
      <c r="G40" s="13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0.78122138841456601</v>
      </c>
      <c r="G11" s="44">
        <f ca="1">+'P &amp; L Account '!G36</f>
        <v>1.6923960666421354</v>
      </c>
      <c r="H11" s="44">
        <f ca="1">+'P &amp; L Account '!H36</f>
        <v>1.6867798744447691</v>
      </c>
      <c r="I11" s="44">
        <f ca="1">+'P &amp; L Account '!I36</f>
        <v>1.7897249982949228</v>
      </c>
      <c r="J11" s="44">
        <f ca="1">+'P &amp; L Account '!J36</f>
        <v>1.8988873722041135</v>
      </c>
      <c r="K11" s="44">
        <f ca="1">+'P &amp; L Account '!K36</f>
        <v>1.980049620402575</v>
      </c>
      <c r="L11" s="44">
        <f ca="1">+'P &amp; L Account '!L36</f>
        <v>1.9710548372366965</v>
      </c>
      <c r="M11" s="44">
        <f ca="1">+'P &amp; L Account '!M36</f>
        <v>2.0724141529599081</v>
      </c>
      <c r="N11" s="44">
        <f ca="1">+'P &amp; L Account '!N36</f>
        <v>2.112729423663593</v>
      </c>
      <c r="O11" s="44">
        <f ca="1">+'P &amp; L Account '!O36</f>
        <v>2.1237306757020584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2.6870390155433674</v>
      </c>
      <c r="E12" s="44">
        <f ca="1">'Balance Sheet'!E11-'Balance Sheet'!D11</f>
        <v>0</v>
      </c>
      <c r="F12" s="44">
        <f ca="1">'Balance Sheet'!F11-'Balance Sheet'!E11</f>
        <v>9.9580159457876682E-2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9">
        <f ca="1">'Loan Schedule'!D11</f>
        <v>4.1799287625018664</v>
      </c>
      <c r="E13" s="139">
        <f ca="1">'Loan Schedule'!E11</f>
        <v>4.1799287625018664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9">
        <f>'Balance Sheet'!F17</f>
        <v>0.2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</row>
    <row r="16" spans="2:16" ht="18" customHeight="1" x14ac:dyDescent="0.35">
      <c r="B16" s="17" t="s">
        <v>503</v>
      </c>
      <c r="D16" s="139">
        <f>+'GST Schedule'!D7</f>
        <v>0</v>
      </c>
      <c r="E16" s="139">
        <f>+'GST Schedule'!E7</f>
        <v>0</v>
      </c>
      <c r="F16" s="139">
        <f>+'GST Schedule'!F7</f>
        <v>0.32426909099999995</v>
      </c>
      <c r="G16" s="139">
        <f>+'GST Schedule'!G7</f>
        <v>0.78527669939999978</v>
      </c>
      <c r="H16" s="139">
        <f>+'GST Schedule'!H7</f>
        <v>0.80427322844999982</v>
      </c>
      <c r="I16" s="139">
        <f>+'GST Schedule'!I7</f>
        <v>0.84009930671249999</v>
      </c>
      <c r="J16" s="139">
        <f>+'GST Schedule'!J7</f>
        <v>0.86204216561512492</v>
      </c>
      <c r="K16" s="139">
        <f>+'GST Schedule'!K7</f>
        <v>0.88562554811600602</v>
      </c>
      <c r="L16" s="139">
        <f>+'GST Schedule'!L7</f>
        <v>0.92869317936804074</v>
      </c>
      <c r="M16" s="139">
        <f>+'GST Schedule'!M7</f>
        <v>0.95593514375474498</v>
      </c>
      <c r="N16" s="139">
        <f>+'GST Schedule'!N7</f>
        <v>0.98521424644809663</v>
      </c>
      <c r="O16" s="139">
        <f>+'GST Schedule'!O7</f>
        <v>1.037062059607577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3.7709174589041091E-3</v>
      </c>
      <c r="G17" s="44">
        <f>'Balance Sheet'!G15-'Balance Sheet'!F15</f>
        <v>5.3975882712328747E-3</v>
      </c>
      <c r="H17" s="44">
        <f>'Balance Sheet'!H15-'Balance Sheet'!G15</f>
        <v>1.6245665294178084E-2</v>
      </c>
      <c r="I17" s="44">
        <f>'Balance Sheet'!I15-'Balance Sheet'!H15</f>
        <v>1.2189731077910937E-3</v>
      </c>
      <c r="J17" s="44">
        <f>'Balance Sheet'!J15-'Balance Sheet'!I15</f>
        <v>1.118882140512846E-3</v>
      </c>
      <c r="K17" s="44">
        <f>'Balance Sheet'!K15-'Balance Sheet'!J15</f>
        <v>1.1804089254815464E-3</v>
      </c>
      <c r="L17" s="44">
        <f>'Balance Sheet'!L15-'Balance Sheet'!K15</f>
        <v>1.4274952583252475E-3</v>
      </c>
      <c r="M17" s="44">
        <f>'Balance Sheet'!M15-'Balance Sheet'!L15</f>
        <v>1.3141537702696E-3</v>
      </c>
      <c r="N17" s="44">
        <f>'Balance Sheet'!N15-'Balance Sheet'!M15</f>
        <v>1.3867968021458732E-3</v>
      </c>
      <c r="O17" s="44">
        <f>'Balance Sheet'!O15-'Balance Sheet'!N15</f>
        <v>1.6729663203161327E-3</v>
      </c>
    </row>
    <row r="18" spans="2:16" ht="18" customHeight="1" x14ac:dyDescent="0.35">
      <c r="B18" s="135" t="s">
        <v>194</v>
      </c>
      <c r="C18" s="136"/>
      <c r="D18" s="137">
        <f t="shared" ref="D18:O18" ca="1" si="3">SUM(D11:D17)</f>
        <v>6.8669677780452343</v>
      </c>
      <c r="E18" s="137">
        <f t="shared" ca="1" si="3"/>
        <v>4.1799287625018664</v>
      </c>
      <c r="F18" s="137">
        <f t="shared" ca="1" si="3"/>
        <v>1.4088415563313466</v>
      </c>
      <c r="G18" s="137">
        <f t="shared" ca="1" si="3"/>
        <v>2.4830703543133681</v>
      </c>
      <c r="H18" s="137">
        <f t="shared" ca="1" si="3"/>
        <v>2.5072987681889471</v>
      </c>
      <c r="I18" s="137">
        <f t="shared" ca="1" si="3"/>
        <v>2.631043278115214</v>
      </c>
      <c r="J18" s="137">
        <f t="shared" ca="1" si="3"/>
        <v>2.7620484199597515</v>
      </c>
      <c r="K18" s="137">
        <f t="shared" ca="1" si="3"/>
        <v>2.8668555774440625</v>
      </c>
      <c r="L18" s="137">
        <f t="shared" ca="1" si="3"/>
        <v>2.9011755118630624</v>
      </c>
      <c r="M18" s="137">
        <f t="shared" ca="1" si="3"/>
        <v>3.0296634504849229</v>
      </c>
      <c r="N18" s="137">
        <f t="shared" ca="1" si="3"/>
        <v>3.0993304669138353</v>
      </c>
      <c r="O18" s="137">
        <f t="shared" ca="1" si="3"/>
        <v>3.1624657016299516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6.4829677780452339</v>
      </c>
      <c r="E21" s="44">
        <f ca="1">'Balance Sheet'!E26-'Fund Flow Statement'!D21</f>
        <v>2.8029287625018622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1.377</v>
      </c>
      <c r="F22" s="44">
        <f>+'GST Schedule'!F19</f>
        <v>0.12091343948999998</v>
      </c>
      <c r="G22" s="44">
        <f>+'GST Schedule'!G19</f>
        <v>0.30372997836599996</v>
      </c>
      <c r="H22" s="44">
        <f>+'GST Schedule'!H19</f>
        <v>0.34181602469549993</v>
      </c>
      <c r="I22" s="44">
        <f>+'GST Schedule'!I19</f>
        <v>0.37385749755787501</v>
      </c>
      <c r="J22" s="44">
        <f>+'GST Schedule'!J19</f>
        <v>0.39209436321739871</v>
      </c>
      <c r="K22" s="44">
        <f>+'GST Schedule'!K19</f>
        <v>0.41166630531305493</v>
      </c>
      <c r="L22" s="44">
        <f>+'GST Schedule'!L19</f>
        <v>0.44997700493449683</v>
      </c>
      <c r="M22" s="44">
        <f>+'GST Schedule'!M19</f>
        <v>0.47252189432919911</v>
      </c>
      <c r="N22" s="44">
        <f>+'GST Schedule'!N19</f>
        <v>0.49671980941719873</v>
      </c>
      <c r="O22" s="44">
        <f>+'GST Schedule'!O19</f>
        <v>0.54259379757349213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0.23660138545312459</v>
      </c>
      <c r="J23" s="44">
        <f ca="1">+IF('GST Schedule'!J22&gt;=0,0,-'GST Schedule'!J22)</f>
        <v>0.46994780239772621</v>
      </c>
      <c r="K23" s="44">
        <f ca="1">+IF('GST Schedule'!K22&gt;=0,0,-'GST Schedule'!K22)</f>
        <v>0.4739592428029511</v>
      </c>
      <c r="L23" s="44">
        <f ca="1">+IF('GST Schedule'!L22&gt;=0,0,-'GST Schedule'!L22)</f>
        <v>0.47871617443354392</v>
      </c>
      <c r="M23" s="44">
        <f ca="1">+IF('GST Schedule'!M22&gt;=0,0,-'GST Schedule'!M22)</f>
        <v>0.48341324942554587</v>
      </c>
      <c r="N23" s="44">
        <f ca="1">+IF('GST Schedule'!N22&gt;=0,0,-'GST Schedule'!N22)</f>
        <v>0.4884944370308979</v>
      </c>
      <c r="O23" s="44">
        <f ca="1">+IF('GST Schedule'!O22&gt;=0,0,-'GST Schedule'!O22)</f>
        <v>0.49446826203408489</v>
      </c>
      <c r="P23" s="4"/>
    </row>
    <row r="24" spans="2:16" ht="18" customHeight="1" x14ac:dyDescent="0.35">
      <c r="B24" s="4" t="s">
        <v>559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0.23585923518878898</v>
      </c>
      <c r="H24" s="44">
        <f ca="1">+'Balance Sheet'!H31-'Balance Sheet'!G31</f>
        <v>-3.0365584033827664E-3</v>
      </c>
      <c r="I24" s="44">
        <f ca="1">+'Balance Sheet'!I31-'Balance Sheet'!H31</f>
        <v>-4.8770635674881102E-2</v>
      </c>
      <c r="J24" s="44">
        <f ca="1">+'Balance Sheet'!J31-'Balance Sheet'!I31</f>
        <v>-8.9848055288018425E-2</v>
      </c>
      <c r="K24" s="44">
        <f ca="1">+'Balance Sheet'!K31-'Balance Sheet'!J31</f>
        <v>-9.4203985822506692E-2</v>
      </c>
      <c r="L24" s="44">
        <f ca="1">+'Balance Sheet'!L31-'Balance Sheet'!K31</f>
        <v>0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0.38400000000000001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9">
        <f>'Loan Schedule'!D12</f>
        <v>0</v>
      </c>
      <c r="E26" s="139">
        <f>'Loan Schedule'!E12</f>
        <v>0</v>
      </c>
      <c r="F26" s="139">
        <f ca="1">'Loan Schedule'!F12</f>
        <v>0.17416369843757776</v>
      </c>
      <c r="G26" s="139">
        <f ca="1">'Loan Schedule'!G12</f>
        <v>1.0449821906254668</v>
      </c>
      <c r="H26" s="139">
        <f ca="1">'Loan Schedule'!H12</f>
        <v>1.0449821906254668</v>
      </c>
      <c r="I26" s="139">
        <f ca="1">'Loan Schedule'!I12</f>
        <v>1.128580765875504</v>
      </c>
      <c r="J26" s="139">
        <f ca="1">'Loan Schedule'!J12</f>
        <v>1.2121793411255417</v>
      </c>
      <c r="K26" s="139">
        <f ca="1">'Loan Schedule'!K12</f>
        <v>1.2121793411255417</v>
      </c>
      <c r="L26" s="139">
        <f ca="1">'Loan Schedule'!L12</f>
        <v>1.2539786287505601</v>
      </c>
      <c r="M26" s="139">
        <f ca="1">'Loan Schedule'!M12</f>
        <v>1.2888113684380735</v>
      </c>
      <c r="N26" s="139">
        <f>'Loan Schedule'!N12</f>
        <v>0</v>
      </c>
      <c r="O26" s="139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0.1675963315068493</v>
      </c>
      <c r="G27" s="44">
        <f>'Balance Sheet'!G34-'Balance Sheet'!F34</f>
        <v>0.23989281205479449</v>
      </c>
      <c r="H27" s="44">
        <f>'Balance Sheet'!H34-'Balance Sheet'!G34</f>
        <v>1.0824089178082197E-2</v>
      </c>
      <c r="I27" s="44">
        <f>'Balance Sheet'!I34-'Balance Sheet'!H34</f>
        <v>1.8616308595890474E-2</v>
      </c>
      <c r="J27" s="44">
        <f>'Balance Sheet'!J34-'Balance Sheet'!I34</f>
        <v>1.238980746267121E-2</v>
      </c>
      <c r="K27" s="44">
        <f>'Balance Sheet'!K34-'Balance Sheet'!J34</f>
        <v>1.3257416855496473E-2</v>
      </c>
      <c r="L27" s="44">
        <f>'Balance Sheet'!L34-'Balance Sheet'!K34</f>
        <v>2.2278771545809928E-2</v>
      </c>
      <c r="M27" s="44">
        <f>'Balance Sheet'!M34-'Balance Sheet'!L34</f>
        <v>1.5183098968793551E-2</v>
      </c>
      <c r="N27" s="44">
        <f>'Balance Sheet'!N34-'Balance Sheet'!M34</f>
        <v>1.6250491400024103E-2</v>
      </c>
      <c r="O27" s="44">
        <f>'Balance Sheet'!O34-'Balance Sheet'!N34</f>
        <v>2.6699890550601291E-2</v>
      </c>
      <c r="P27" s="4"/>
    </row>
    <row r="28" spans="2:16" ht="18" customHeight="1" x14ac:dyDescent="0.35">
      <c r="B28" s="4" t="s">
        <v>199</v>
      </c>
      <c r="C28" s="4"/>
      <c r="D28" s="139">
        <v>0</v>
      </c>
      <c r="E28" s="139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4"/>
    </row>
    <row r="29" spans="2:16" ht="18" customHeight="1" x14ac:dyDescent="0.35">
      <c r="B29" s="135" t="s">
        <v>200</v>
      </c>
      <c r="C29" s="136"/>
      <c r="D29" s="137">
        <f ca="1">SUM(D21:D28)</f>
        <v>6.8669677780452343</v>
      </c>
      <c r="E29" s="137">
        <f ca="1">SUM(E21:E28)</f>
        <v>4.179928762501862</v>
      </c>
      <c r="F29" s="137">
        <f t="shared" ref="F29:O29" ca="1" si="4">SUM(F21:F28)</f>
        <v>0.462673469434427</v>
      </c>
      <c r="G29" s="137">
        <f t="shared" ca="1" si="4"/>
        <v>1.8244642162350504</v>
      </c>
      <c r="H29" s="137">
        <f t="shared" ca="1" si="4"/>
        <v>1.3945857460956663</v>
      </c>
      <c r="I29" s="137">
        <f t="shared" ca="1" si="4"/>
        <v>1.7088853218075131</v>
      </c>
      <c r="J29" s="137">
        <f t="shared" ca="1" si="4"/>
        <v>1.9967632589153195</v>
      </c>
      <c r="K29" s="137">
        <f t="shared" ca="1" si="4"/>
        <v>2.0168583202745376</v>
      </c>
      <c r="L29" s="137">
        <f t="shared" ca="1" si="4"/>
        <v>2.2049505796644109</v>
      </c>
      <c r="M29" s="137">
        <f t="shared" ca="1" si="4"/>
        <v>2.2599296111616121</v>
      </c>
      <c r="N29" s="137">
        <f t="shared" ca="1" si="4"/>
        <v>1.0014647378481207</v>
      </c>
      <c r="O29" s="137">
        <f t="shared" ca="1" si="4"/>
        <v>1.0637619501581783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0.94616808689691956</v>
      </c>
      <c r="H31" s="44">
        <f t="shared" ca="1" si="5"/>
        <v>1.6047742249752373</v>
      </c>
      <c r="I31" s="44">
        <f t="shared" ca="1" si="5"/>
        <v>2.7174872470685179</v>
      </c>
      <c r="J31" s="44">
        <f t="shared" ca="1" si="5"/>
        <v>3.6396452033762188</v>
      </c>
      <c r="K31" s="44">
        <f t="shared" ca="1" si="5"/>
        <v>4.4049303644206503</v>
      </c>
      <c r="L31" s="44">
        <f t="shared" ca="1" si="5"/>
        <v>5.2549276215901752</v>
      </c>
      <c r="M31" s="44">
        <f t="shared" ca="1" si="5"/>
        <v>5.9511525537888268</v>
      </c>
      <c r="N31" s="44">
        <f t="shared" ca="1" si="5"/>
        <v>6.7208863931121376</v>
      </c>
      <c r="O31" s="44">
        <f t="shared" ca="1" si="5"/>
        <v>8.8187521221778518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0.94616808689691956</v>
      </c>
      <c r="G32" s="44">
        <f t="shared" ca="1" si="6"/>
        <v>0.65860613807831769</v>
      </c>
      <c r="H32" s="44">
        <f t="shared" ca="1" si="6"/>
        <v>1.1127130220932808</v>
      </c>
      <c r="I32" s="44">
        <f t="shared" ca="1" si="6"/>
        <v>0.92215795630770092</v>
      </c>
      <c r="J32" s="44">
        <f t="shared" ca="1" si="6"/>
        <v>0.76528516104443201</v>
      </c>
      <c r="K32" s="44">
        <f t="shared" ca="1" si="6"/>
        <v>0.8499972571695249</v>
      </c>
      <c r="L32" s="44">
        <f t="shared" ca="1" si="6"/>
        <v>0.69622493219865156</v>
      </c>
      <c r="M32" s="44">
        <f t="shared" ca="1" si="6"/>
        <v>0.76973383932331085</v>
      </c>
      <c r="N32" s="44">
        <f t="shared" ca="1" si="6"/>
        <v>2.0978657290657146</v>
      </c>
      <c r="O32" s="44">
        <f t="shared" ca="1" si="6"/>
        <v>2.0987037514717732</v>
      </c>
      <c r="P32" s="4"/>
    </row>
    <row r="33" spans="2:16" ht="18" customHeight="1" x14ac:dyDescent="0.35">
      <c r="B33" s="3" t="s">
        <v>203</v>
      </c>
      <c r="C33" s="3"/>
      <c r="D33" s="366">
        <f t="shared" ref="D33" ca="1" si="7">D32+D31</f>
        <v>0</v>
      </c>
      <c r="E33" s="73">
        <f t="shared" ref="E33:O33" ca="1" si="8">E32+E31</f>
        <v>0</v>
      </c>
      <c r="F33" s="165">
        <f t="shared" ca="1" si="8"/>
        <v>0.94616808689691956</v>
      </c>
      <c r="G33" s="165">
        <f t="shared" ca="1" si="8"/>
        <v>1.6047742249752373</v>
      </c>
      <c r="H33" s="165">
        <f t="shared" ca="1" si="8"/>
        <v>2.7174872470685179</v>
      </c>
      <c r="I33" s="165">
        <f t="shared" ca="1" si="8"/>
        <v>3.6396452033762188</v>
      </c>
      <c r="J33" s="165">
        <f t="shared" ca="1" si="8"/>
        <v>4.4049303644206503</v>
      </c>
      <c r="K33" s="165">
        <f t="shared" ca="1" si="8"/>
        <v>5.2549276215901752</v>
      </c>
      <c r="L33" s="165">
        <f t="shared" ca="1" si="8"/>
        <v>5.9511525537888268</v>
      </c>
      <c r="M33" s="165">
        <f t="shared" ca="1" si="8"/>
        <v>6.7208863931121376</v>
      </c>
      <c r="N33" s="165">
        <f t="shared" ca="1" si="8"/>
        <v>8.8187521221778518</v>
      </c>
      <c r="O33" s="165">
        <f t="shared" ca="1" si="8"/>
        <v>10.917455873649626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>
      <selection activeCell="D12" sqref="D12"/>
    </sheetView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26132 Sq. Ft. AHAMDABAD ZEPTO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26132 Sq. Ft. AHAMDABAD ZEPTO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5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3" t="s">
        <v>490</v>
      </c>
      <c r="C11" s="1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9" t="s">
        <v>491</v>
      </c>
      <c r="C12" s="89"/>
      <c r="D12" s="44">
        <f>'P &amp; L Account '!D26</f>
        <v>0</v>
      </c>
      <c r="E12" s="44">
        <f>'P &amp; L Account '!E26</f>
        <v>0</v>
      </c>
      <c r="F12" s="44">
        <f ca="1">'P &amp; L Account '!F26</f>
        <v>0.55047795745740402</v>
      </c>
      <c r="G12" s="44">
        <f ca="1">'P &amp; L Account '!G26</f>
        <v>1.3744710675337353</v>
      </c>
      <c r="H12" s="44">
        <f ca="1">'P &amp; L Account '!H26</f>
        <v>1.3676915018681555</v>
      </c>
      <c r="I12" s="44">
        <f ca="1">'P &amp; L Account '!I26</f>
        <v>1.4919613278582013</v>
      </c>
      <c r="J12" s="44">
        <f ca="1">'P &amp; L Account '!J26</f>
        <v>1.6237362842913137</v>
      </c>
      <c r="K12" s="44">
        <f ca="1">'P &amp; L Account '!K26</f>
        <v>1.7611791017272669</v>
      </c>
      <c r="L12" s="44">
        <f ca="1">'P &amp; L Account '!L26</f>
        <v>1.9047490032441203</v>
      </c>
      <c r="M12" s="44">
        <f ca="1">'P &amp; L Account '!M26</f>
        <v>2.0655522282314958</v>
      </c>
      <c r="N12" s="44">
        <f ca="1">'P &amp; L Account '!N26</f>
        <v>2.1410737492077994</v>
      </c>
      <c r="O12" s="44">
        <f ca="1">'P &amp; L Account '!O26</f>
        <v>2.1742616658921712</v>
      </c>
    </row>
    <row r="13" spans="2:15" ht="18" customHeight="1" x14ac:dyDescent="0.35">
      <c r="B13" s="89" t="s">
        <v>512</v>
      </c>
      <c r="C13" s="89"/>
      <c r="D13" s="44">
        <f>+'P &amp; L Account '!D20</f>
        <v>0</v>
      </c>
      <c r="E13" s="44">
        <f>+'P &amp; L Account '!E20</f>
        <v>0</v>
      </c>
      <c r="F13" s="44">
        <f ca="1">+'P &amp; L Account '!F20</f>
        <v>0.2307434309571621</v>
      </c>
      <c r="G13" s="44">
        <f ca="1">+'P &amp; L Account '!G20</f>
        <v>0.55378423429718904</v>
      </c>
      <c r="H13" s="44">
        <f ca="1">+'P &amp; L Account '!H20</f>
        <v>0.55378423429718904</v>
      </c>
      <c r="I13" s="44">
        <f ca="1">+'P &amp; L Account '!I20</f>
        <v>0.55378423429718904</v>
      </c>
      <c r="J13" s="44">
        <f ca="1">+'P &amp; L Account '!J20</f>
        <v>0.55378423429718904</v>
      </c>
      <c r="K13" s="44">
        <f ca="1">+'P &amp; L Account '!K20</f>
        <v>0.55378423429718904</v>
      </c>
      <c r="L13" s="44">
        <f ca="1">+'P &amp; L Account '!L20</f>
        <v>0.55378423429718904</v>
      </c>
      <c r="M13" s="44">
        <f ca="1">+'P &amp; L Account '!M20</f>
        <v>0.55378423429718904</v>
      </c>
      <c r="N13" s="44">
        <f ca="1">+'P &amp; L Account '!N20</f>
        <v>0.55378423429718904</v>
      </c>
      <c r="O13" s="44">
        <f ca="1">+'P &amp; L Account '!O20</f>
        <v>0.55378423429718904</v>
      </c>
    </row>
    <row r="14" spans="2:15" ht="18" customHeight="1" x14ac:dyDescent="0.35">
      <c r="B14" s="89" t="s">
        <v>506</v>
      </c>
      <c r="C14" s="89"/>
      <c r="D14" s="44">
        <f>+'P &amp; L Account '!D25</f>
        <v>0</v>
      </c>
      <c r="E14" s="44">
        <f>+'P &amp; L Account '!E25</f>
        <v>0</v>
      </c>
      <c r="F14" s="44">
        <f ca="1">+'P &amp; L Account '!F25</f>
        <v>0.34853223108543363</v>
      </c>
      <c r="G14" s="44">
        <f ca="1">+'P &amp; L Account '!G25</f>
        <v>0.74700425946907512</v>
      </c>
      <c r="H14" s="44">
        <f ca="1">+'P &amp; L Account '!H25</f>
        <v>0.64773095135965542</v>
      </c>
      <c r="I14" s="44">
        <f ca="1">+'P &amp; L Account '!I25</f>
        <v>0.54448671092585943</v>
      </c>
      <c r="J14" s="44">
        <f ca="1">+'P &amp; L Account '!J25</f>
        <v>0.43330060584330976</v>
      </c>
      <c r="K14" s="44">
        <f ca="1">+'P &amp; L Account '!K25</f>
        <v>0.31814356843638336</v>
      </c>
      <c r="L14" s="44">
        <f ca="1">+'P &amp; L Account '!L25</f>
        <v>0.20100106486726865</v>
      </c>
      <c r="M14" s="44">
        <f ca="1">+'P &amp; L Account '!M25</f>
        <v>6.6292700946570443E-2</v>
      </c>
      <c r="N14" s="44">
        <f>+'P &amp; L Account '!N25</f>
        <v>1.9000000000000003E-2</v>
      </c>
      <c r="O14" s="44">
        <f>+'P &amp; L Account '!O25</f>
        <v>1.9000000000000003E-2</v>
      </c>
    </row>
    <row r="15" spans="2:15" ht="18" customHeight="1" x14ac:dyDescent="0.35">
      <c r="B15" s="89" t="s">
        <v>507</v>
      </c>
      <c r="C15" s="89"/>
      <c r="D15" s="44">
        <f>-'Fund Flow Statement'!D27</f>
        <v>0</v>
      </c>
      <c r="E15" s="44">
        <f>-'Fund Flow Statement'!E27</f>
        <v>0</v>
      </c>
      <c r="F15" s="44">
        <f>-'Fund Flow Statement'!F27</f>
        <v>-0.1675963315068493</v>
      </c>
      <c r="G15" s="44">
        <f>-'Fund Flow Statement'!G27</f>
        <v>-0.23989281205479449</v>
      </c>
      <c r="H15" s="44">
        <f>-'Fund Flow Statement'!H27</f>
        <v>-1.0824089178082197E-2</v>
      </c>
      <c r="I15" s="44">
        <f>-'Fund Flow Statement'!I27</f>
        <v>-1.8616308595890474E-2</v>
      </c>
      <c r="J15" s="44">
        <f>-'Fund Flow Statement'!J27</f>
        <v>-1.238980746267121E-2</v>
      </c>
      <c r="K15" s="44">
        <f>-'Fund Flow Statement'!K27</f>
        <v>-1.3257416855496473E-2</v>
      </c>
      <c r="L15" s="44">
        <f>-'Fund Flow Statement'!L27</f>
        <v>-2.2278771545809928E-2</v>
      </c>
      <c r="M15" s="44">
        <f>-'Fund Flow Statement'!M27</f>
        <v>-1.5183098968793551E-2</v>
      </c>
      <c r="N15" s="44">
        <f>-'Fund Flow Statement'!N27</f>
        <v>-1.6250491400024103E-2</v>
      </c>
      <c r="O15" s="44">
        <f>-'Fund Flow Statement'!O27</f>
        <v>-2.6699890550601291E-2</v>
      </c>
    </row>
    <row r="16" spans="2:15" ht="18" customHeight="1" x14ac:dyDescent="0.35">
      <c r="B16" s="89" t="s">
        <v>522</v>
      </c>
      <c r="C16" s="89"/>
      <c r="D16" s="44">
        <f>+'Fund Flow Statement'!D16-'Fund Flow Statement'!D22</f>
        <v>0</v>
      </c>
      <c r="E16" s="44">
        <f ca="1">+'Fund Flow Statement'!E16-'Fund Flow Statement'!E22</f>
        <v>-1.377</v>
      </c>
      <c r="F16" s="44">
        <f>+'Fund Flow Statement'!F16-'Fund Flow Statement'!F22</f>
        <v>0.20335565150999996</v>
      </c>
      <c r="G16" s="44">
        <f>+'Fund Flow Statement'!G16-'Fund Flow Statement'!G22</f>
        <v>0.48154672103399981</v>
      </c>
      <c r="H16" s="44">
        <f>+'Fund Flow Statement'!H16-'Fund Flow Statement'!H22</f>
        <v>0.46245720375449989</v>
      </c>
      <c r="I16" s="44">
        <f>+'Fund Flow Statement'!I16-'Fund Flow Statement'!I22</f>
        <v>0.46624180915462499</v>
      </c>
      <c r="J16" s="44">
        <f>+'Fund Flow Statement'!J16-'Fund Flow Statement'!J22</f>
        <v>0.46994780239772621</v>
      </c>
      <c r="K16" s="44">
        <f>+'Fund Flow Statement'!K16-'Fund Flow Statement'!K22</f>
        <v>0.4739592428029511</v>
      </c>
      <c r="L16" s="44">
        <f>+'Fund Flow Statement'!L16-'Fund Flow Statement'!L22</f>
        <v>0.47871617443354392</v>
      </c>
      <c r="M16" s="44">
        <f>+'Fund Flow Statement'!M16-'Fund Flow Statement'!M22</f>
        <v>0.48341324942554587</v>
      </c>
      <c r="N16" s="44">
        <f>+'Fund Flow Statement'!N16-'Fund Flow Statement'!N22</f>
        <v>0.4884944370308979</v>
      </c>
      <c r="O16" s="44">
        <f>+'Fund Flow Statement'!O16-'Fund Flow Statement'!O22</f>
        <v>0.49446826203408489</v>
      </c>
    </row>
    <row r="17" spans="2:15" ht="18" customHeight="1" x14ac:dyDescent="0.35">
      <c r="B17" s="89" t="s">
        <v>559</v>
      </c>
      <c r="C17" s="89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-0.23585923518878898</v>
      </c>
      <c r="H17" s="44">
        <f ca="1">-'Fund Flow Statement'!H24</f>
        <v>3.0365584033827664E-3</v>
      </c>
      <c r="I17" s="44">
        <f ca="1">-'Fund Flow Statement'!I24</f>
        <v>4.8770635674881102E-2</v>
      </c>
      <c r="J17" s="44">
        <f ca="1">-'Fund Flow Statement'!J24</f>
        <v>8.9848055288018425E-2</v>
      </c>
      <c r="K17" s="44">
        <f ca="1">-'Fund Flow Statement'!K24</f>
        <v>9.4203985822506692E-2</v>
      </c>
      <c r="L17" s="44">
        <f ca="1">-'Fund Flow Statement'!L24</f>
        <v>0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7" t="s">
        <v>508</v>
      </c>
      <c r="C18" s="327"/>
      <c r="D18" s="273">
        <f>+'Fund Flow Statement'!D17</f>
        <v>0</v>
      </c>
      <c r="E18" s="273">
        <f>+'Fund Flow Statement'!E17</f>
        <v>0</v>
      </c>
      <c r="F18" s="273">
        <f>+'Fund Flow Statement'!F17</f>
        <v>3.7709174589041091E-3</v>
      </c>
      <c r="G18" s="273">
        <f>+'Fund Flow Statement'!G17</f>
        <v>5.3975882712328747E-3</v>
      </c>
      <c r="H18" s="273">
        <f>+'Fund Flow Statement'!H17</f>
        <v>1.6245665294178084E-2</v>
      </c>
      <c r="I18" s="273">
        <f>+'Fund Flow Statement'!I17</f>
        <v>1.2189731077910937E-3</v>
      </c>
      <c r="J18" s="273">
        <f>+'Fund Flow Statement'!J17</f>
        <v>1.118882140512846E-3</v>
      </c>
      <c r="K18" s="273">
        <f>+'Fund Flow Statement'!K17</f>
        <v>1.1804089254815464E-3</v>
      </c>
      <c r="L18" s="273">
        <f>+'Fund Flow Statement'!L17</f>
        <v>1.4274952583252475E-3</v>
      </c>
      <c r="M18" s="273">
        <f>+'Fund Flow Statement'!M17</f>
        <v>1.3141537702696E-3</v>
      </c>
      <c r="N18" s="273">
        <f>+'Fund Flow Statement'!N17</f>
        <v>1.3867968021458732E-3</v>
      </c>
      <c r="O18" s="273">
        <f>+'Fund Flow Statement'!O17</f>
        <v>1.6729663203161327E-3</v>
      </c>
    </row>
    <row r="19" spans="2:15" ht="18" customHeight="1" x14ac:dyDescent="0.35">
      <c r="B19" s="274" t="s">
        <v>509</v>
      </c>
      <c r="C19" s="274"/>
      <c r="D19" s="222">
        <f t="shared" ref="D19:O19" si="3">SUM(D12:D18)</f>
        <v>0</v>
      </c>
      <c r="E19" s="222">
        <f t="shared" ca="1" si="3"/>
        <v>-1.377</v>
      </c>
      <c r="F19" s="222">
        <f t="shared" ca="1" si="3"/>
        <v>1.1692838569620545</v>
      </c>
      <c r="G19" s="222">
        <f t="shared" ca="1" si="3"/>
        <v>2.686451823361649</v>
      </c>
      <c r="H19" s="222">
        <f t="shared" ca="1" si="3"/>
        <v>3.0401220257989787</v>
      </c>
      <c r="I19" s="222">
        <f t="shared" ca="1" si="3"/>
        <v>3.0878473824226567</v>
      </c>
      <c r="J19" s="222">
        <f t="shared" ca="1" si="3"/>
        <v>3.1593460567953993</v>
      </c>
      <c r="K19" s="222">
        <f t="shared" ca="1" si="3"/>
        <v>3.1891931251562822</v>
      </c>
      <c r="L19" s="222">
        <f t="shared" ca="1" si="3"/>
        <v>3.1173992005546372</v>
      </c>
      <c r="M19" s="222">
        <f t="shared" ca="1" si="3"/>
        <v>3.1551734677022769</v>
      </c>
      <c r="N19" s="222">
        <f t="shared" ca="1" si="3"/>
        <v>3.187488725938008</v>
      </c>
      <c r="O19" s="222">
        <f t="shared" ca="1" si="3"/>
        <v>3.2164872379931606</v>
      </c>
    </row>
    <row r="20" spans="2:15" ht="18" customHeight="1" x14ac:dyDescent="0.35">
      <c r="B20" s="89" t="s">
        <v>460</v>
      </c>
      <c r="C20" s="89"/>
      <c r="D20" s="149">
        <f>+'Fund Flow Statement'!D23</f>
        <v>0</v>
      </c>
      <c r="E20" s="149">
        <f ca="1">+'Fund Flow Statement'!E23</f>
        <v>0</v>
      </c>
      <c r="F20" s="149">
        <f ca="1">+'Fund Flow Statement'!F23</f>
        <v>0</v>
      </c>
      <c r="G20" s="149">
        <f ca="1">+'Fund Flow Statement'!G23</f>
        <v>0</v>
      </c>
      <c r="H20" s="149">
        <f ca="1">+'Fund Flow Statement'!H23</f>
        <v>0</v>
      </c>
      <c r="I20" s="149">
        <f ca="1">+'Fund Flow Statement'!I23</f>
        <v>0.23660138545312459</v>
      </c>
      <c r="J20" s="149">
        <f ca="1">+'Fund Flow Statement'!J23</f>
        <v>0.46994780239772621</v>
      </c>
      <c r="K20" s="149">
        <f ca="1">+'Fund Flow Statement'!K23</f>
        <v>0.4739592428029511</v>
      </c>
      <c r="L20" s="149">
        <f ca="1">+'Fund Flow Statement'!L23</f>
        <v>0.47871617443354392</v>
      </c>
      <c r="M20" s="149">
        <f ca="1">+'Fund Flow Statement'!M23</f>
        <v>0.48341324942554587</v>
      </c>
      <c r="N20" s="149">
        <f ca="1">+'Fund Flow Statement'!N23</f>
        <v>0.4884944370308979</v>
      </c>
      <c r="O20" s="149">
        <f ca="1">+'Fund Flow Statement'!O23</f>
        <v>0.49446826203408489</v>
      </c>
    </row>
    <row r="21" spans="2:15" ht="18" customHeight="1" x14ac:dyDescent="0.35">
      <c r="B21" s="89" t="s">
        <v>510</v>
      </c>
      <c r="C21" s="89"/>
      <c r="D21" s="149">
        <f>+'P &amp; L Account '!D27</f>
        <v>0</v>
      </c>
      <c r="E21" s="149">
        <f>+'P &amp; L Account '!E27</f>
        <v>0</v>
      </c>
      <c r="F21" s="149">
        <f ca="1">+'P &amp; L Account '!F27</f>
        <v>0</v>
      </c>
      <c r="G21" s="149">
        <f ca="1">+'P &amp; L Account '!G27</f>
        <v>0.23585923518878898</v>
      </c>
      <c r="H21" s="149">
        <f ca="1">+'P &amp; L Account '!H27</f>
        <v>0.23469586172057549</v>
      </c>
      <c r="I21" s="149">
        <f ca="1">+'P &amp; L Account '!I27</f>
        <v>0.25602056386046734</v>
      </c>
      <c r="J21" s="149">
        <f ca="1">+'P &amp; L Account '!J27</f>
        <v>0.27863314638438941</v>
      </c>
      <c r="K21" s="149">
        <f ca="1">+'P &amp; L Account '!K27</f>
        <v>0.33491371562188088</v>
      </c>
      <c r="L21" s="149">
        <f ca="1">+'P &amp; L Account '!L27</f>
        <v>0.48747840030461276</v>
      </c>
      <c r="M21" s="149">
        <f ca="1">+'P &amp; L Account '!M27</f>
        <v>0.54692230956877663</v>
      </c>
      <c r="N21" s="149">
        <f ca="1">+'P &amp; L Account '!N27</f>
        <v>0.58212855984139555</v>
      </c>
      <c r="O21" s="149">
        <f ca="1">+'P &amp; L Account '!O27</f>
        <v>0.60431522448730191</v>
      </c>
    </row>
    <row r="22" spans="2:15" ht="18" customHeight="1" x14ac:dyDescent="0.35">
      <c r="B22" s="79" t="s">
        <v>511</v>
      </c>
      <c r="C22" s="79"/>
      <c r="D22" s="111">
        <f>+D19-D21-D20</f>
        <v>0</v>
      </c>
      <c r="E22" s="111">
        <f t="shared" ref="E22:O22" ca="1" si="4">+E19-E21-E20</f>
        <v>-1.377</v>
      </c>
      <c r="F22" s="111">
        <f t="shared" ca="1" si="4"/>
        <v>1.1692838569620545</v>
      </c>
      <c r="G22" s="111">
        <f t="shared" ca="1" si="4"/>
        <v>2.4505925881728601</v>
      </c>
      <c r="H22" s="111">
        <f t="shared" ca="1" si="4"/>
        <v>2.8054261640784031</v>
      </c>
      <c r="I22" s="111">
        <f t="shared" ca="1" si="4"/>
        <v>2.5952254331090643</v>
      </c>
      <c r="J22" s="111">
        <f t="shared" ca="1" si="4"/>
        <v>2.4107651080132833</v>
      </c>
      <c r="K22" s="111">
        <f t="shared" ca="1" si="4"/>
        <v>2.3803201667314502</v>
      </c>
      <c r="L22" s="111">
        <f t="shared" ca="1" si="4"/>
        <v>2.1512046258164803</v>
      </c>
      <c r="M22" s="111">
        <f t="shared" ca="1" si="4"/>
        <v>2.1248379087079545</v>
      </c>
      <c r="N22" s="111">
        <f t="shared" ca="1" si="4"/>
        <v>2.1168657290657147</v>
      </c>
      <c r="O22" s="111">
        <f t="shared" ca="1" si="4"/>
        <v>2.1177037514717738</v>
      </c>
    </row>
    <row r="23" spans="2:15" ht="18" customHeight="1" x14ac:dyDescent="0.35">
      <c r="D23" s="4"/>
      <c r="E23" s="13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3" t="s">
        <v>513</v>
      </c>
      <c r="C24" s="11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-6.4829677780452339</v>
      </c>
      <c r="E25" s="44">
        <f ca="1">-'Fund Flow Statement'!E21</f>
        <v>-2.8029287625018622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-0.38400000000000001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9" t="s">
        <v>515</v>
      </c>
      <c r="C27" s="79"/>
      <c r="D27" s="111">
        <f ca="1">SUM(D25:D26)</f>
        <v>-6.8669677780452343</v>
      </c>
      <c r="E27" s="111">
        <f t="shared" ref="E27:O27" ca="1" si="5">SUM(E25:E26)</f>
        <v>-2.8029287625018622</v>
      </c>
      <c r="F27" s="111">
        <f t="shared" ca="1" si="5"/>
        <v>0</v>
      </c>
      <c r="G27" s="111">
        <f t="shared" ca="1" si="5"/>
        <v>0</v>
      </c>
      <c r="H27" s="111">
        <f t="shared" ca="1" si="5"/>
        <v>0</v>
      </c>
      <c r="I27" s="111">
        <f t="shared" ca="1" si="5"/>
        <v>0</v>
      </c>
      <c r="J27" s="111">
        <f t="shared" ca="1" si="5"/>
        <v>0</v>
      </c>
      <c r="K27" s="111">
        <f t="shared" ca="1" si="5"/>
        <v>0</v>
      </c>
      <c r="L27" s="111">
        <f t="shared" ca="1" si="5"/>
        <v>0</v>
      </c>
      <c r="M27" s="111">
        <f t="shared" ca="1" si="5"/>
        <v>0</v>
      </c>
      <c r="N27" s="111">
        <f t="shared" ca="1" si="5"/>
        <v>0</v>
      </c>
      <c r="O27" s="111">
        <f t="shared" ca="1" si="5"/>
        <v>0</v>
      </c>
    </row>
    <row r="28" spans="2:15" ht="18" customHeight="1" x14ac:dyDescent="0.35"/>
    <row r="29" spans="2:15" ht="18" customHeight="1" x14ac:dyDescent="0.35">
      <c r="B29" s="113" t="s">
        <v>516</v>
      </c>
      <c r="C29" s="113"/>
    </row>
    <row r="30" spans="2:15" ht="18" customHeight="1" x14ac:dyDescent="0.35">
      <c r="B30" s="89" t="str">
        <f>+'Fund Flow Statement'!B12</f>
        <v>Increase in Equity / Share Capital/USL</v>
      </c>
      <c r="C30" s="89"/>
      <c r="D30" s="44">
        <f ca="1">+'Fund Flow Statement'!D12</f>
        <v>2.6870390155433674</v>
      </c>
      <c r="E30" s="44">
        <f ca="1">+'Fund Flow Statement'!E12</f>
        <v>0</v>
      </c>
      <c r="F30" s="44">
        <f ca="1">+'Fund Flow Statement'!F12</f>
        <v>9.9580159457876682E-2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9" t="str">
        <f>+'Fund Flow Statement'!B13</f>
        <v>Increase in TL</v>
      </c>
      <c r="C31" s="89"/>
      <c r="D31" s="44">
        <f ca="1">+'Fund Flow Statement'!D13</f>
        <v>4.1799287625018664</v>
      </c>
      <c r="E31" s="44">
        <f ca="1">+'Fund Flow Statement'!E13</f>
        <v>4.1799287625018664</v>
      </c>
      <c r="F31" s="44">
        <f ca="1">-'Fund Flow Statement'!F26</f>
        <v>-0.17416369843757776</v>
      </c>
      <c r="G31" s="44">
        <f ca="1">-'Fund Flow Statement'!G26</f>
        <v>-1.0449821906254668</v>
      </c>
      <c r="H31" s="44">
        <f ca="1">-'Fund Flow Statement'!H26</f>
        <v>-1.0449821906254668</v>
      </c>
      <c r="I31" s="44">
        <f ca="1">-'Fund Flow Statement'!I26</f>
        <v>-1.128580765875504</v>
      </c>
      <c r="J31" s="44">
        <f ca="1">-'Fund Flow Statement'!J26</f>
        <v>-1.2121793411255417</v>
      </c>
      <c r="K31" s="44">
        <f ca="1">-'Fund Flow Statement'!K26</f>
        <v>-1.2121793411255417</v>
      </c>
      <c r="L31" s="44">
        <f ca="1">-'Fund Flow Statement'!L26</f>
        <v>-1.2539786287505601</v>
      </c>
      <c r="M31" s="44">
        <f ca="1">-'Fund Flow Statement'!M26</f>
        <v>-1.2888113684380735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9" t="str">
        <f>+'Fund Flow Statement'!B14</f>
        <v>Increase in CC Limit</v>
      </c>
      <c r="C32" s="89"/>
      <c r="D32" s="44">
        <f>+'Fund Flow Statement'!D14</f>
        <v>0</v>
      </c>
      <c r="E32" s="44">
        <f>+'Fund Flow Statement'!E14</f>
        <v>0</v>
      </c>
      <c r="F32" s="44">
        <f>+'Fund Flow Statement'!F14</f>
        <v>0.2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9" t="s">
        <v>517</v>
      </c>
      <c r="C33" s="89"/>
      <c r="D33" s="44">
        <f>+D14</f>
        <v>0</v>
      </c>
      <c r="E33" s="44">
        <f t="shared" ref="E33" si="6">+E14</f>
        <v>0</v>
      </c>
      <c r="F33" s="44">
        <f ca="1">-F14</f>
        <v>-0.34853223108543363</v>
      </c>
      <c r="G33" s="44">
        <f t="shared" ref="G33:O33" ca="1" si="7">-G14</f>
        <v>-0.74700425946907512</v>
      </c>
      <c r="H33" s="44">
        <f t="shared" ca="1" si="7"/>
        <v>-0.64773095135965542</v>
      </c>
      <c r="I33" s="44">
        <f t="shared" ca="1" si="7"/>
        <v>-0.54448671092585943</v>
      </c>
      <c r="J33" s="44">
        <f t="shared" ca="1" si="7"/>
        <v>-0.43330060584330976</v>
      </c>
      <c r="K33" s="44">
        <f t="shared" ca="1" si="7"/>
        <v>-0.31814356843638336</v>
      </c>
      <c r="L33" s="44">
        <f t="shared" ca="1" si="7"/>
        <v>-0.20100106486726865</v>
      </c>
      <c r="M33" s="44">
        <f t="shared" ca="1" si="7"/>
        <v>-6.6292700946570443E-2</v>
      </c>
      <c r="N33" s="44">
        <f t="shared" si="7"/>
        <v>-1.9000000000000003E-2</v>
      </c>
      <c r="O33" s="44">
        <f t="shared" si="7"/>
        <v>-1.9000000000000003E-2</v>
      </c>
    </row>
    <row r="34" spans="2:15" ht="18" customHeight="1" x14ac:dyDescent="0.35">
      <c r="B34" s="79" t="s">
        <v>518</v>
      </c>
      <c r="C34" s="79"/>
      <c r="D34" s="111">
        <f ca="1">SUM(D30:D33)</f>
        <v>6.8669677780452343</v>
      </c>
      <c r="E34" s="111">
        <f t="shared" ref="E34:O34" ca="1" si="8">SUM(E30:E33)</f>
        <v>4.1799287625018664</v>
      </c>
      <c r="F34" s="111">
        <f t="shared" ca="1" si="8"/>
        <v>-0.22311577006513469</v>
      </c>
      <c r="G34" s="111">
        <f t="shared" ca="1" si="8"/>
        <v>-1.7919864500945419</v>
      </c>
      <c r="H34" s="111">
        <f t="shared" ca="1" si="8"/>
        <v>-1.6927131419851222</v>
      </c>
      <c r="I34" s="111">
        <f t="shared" ca="1" si="8"/>
        <v>-1.6730674768013634</v>
      </c>
      <c r="J34" s="111">
        <f t="shared" ca="1" si="8"/>
        <v>-1.6454799469688515</v>
      </c>
      <c r="K34" s="111">
        <f t="shared" ca="1" si="8"/>
        <v>-1.5303229095619251</v>
      </c>
      <c r="L34" s="111">
        <f t="shared" ca="1" si="8"/>
        <v>-1.4549796936178288</v>
      </c>
      <c r="M34" s="111">
        <f t="shared" ca="1" si="8"/>
        <v>-1.3551040693846439</v>
      </c>
      <c r="N34" s="111">
        <f t="shared" ca="1" si="8"/>
        <v>-1.9000000000000003E-2</v>
      </c>
      <c r="O34" s="111">
        <f t="shared" ca="1" si="8"/>
        <v>-1.9000000000000003E-2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0.94616808689691978</v>
      </c>
      <c r="G36" s="44">
        <f t="shared" ca="1" si="10"/>
        <v>0.65860613807831814</v>
      </c>
      <c r="H36" s="44">
        <f t="shared" ca="1" si="10"/>
        <v>1.1127130220932808</v>
      </c>
      <c r="I36" s="44">
        <f t="shared" ca="1" si="10"/>
        <v>0.92215795630770092</v>
      </c>
      <c r="J36" s="44">
        <f t="shared" ca="1" si="10"/>
        <v>0.76528516104443178</v>
      </c>
      <c r="K36" s="44">
        <f t="shared" ca="1" si="10"/>
        <v>0.84999725716952512</v>
      </c>
      <c r="L36" s="44">
        <f t="shared" ca="1" si="10"/>
        <v>0.69622493219865156</v>
      </c>
      <c r="M36" s="44">
        <f t="shared" ca="1" si="10"/>
        <v>0.76973383932331063</v>
      </c>
      <c r="N36" s="44">
        <f t="shared" ca="1" si="10"/>
        <v>2.0978657290657146</v>
      </c>
      <c r="O36" s="44">
        <f t="shared" ca="1" si="10"/>
        <v>2.0987037514717737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0.94616808689691978</v>
      </c>
      <c r="H37" s="44">
        <f t="shared" ca="1" si="11"/>
        <v>1.6047742249752379</v>
      </c>
      <c r="I37" s="44">
        <f t="shared" ca="1" si="11"/>
        <v>2.7174872470685187</v>
      </c>
      <c r="J37" s="44">
        <f t="shared" ca="1" si="11"/>
        <v>3.6396452033762197</v>
      </c>
      <c r="K37" s="44">
        <f t="shared" ca="1" si="11"/>
        <v>4.4049303644206512</v>
      </c>
      <c r="L37" s="44">
        <f t="shared" ca="1" si="11"/>
        <v>5.2549276215901761</v>
      </c>
      <c r="M37" s="44">
        <f t="shared" ca="1" si="11"/>
        <v>5.9511525537888277</v>
      </c>
      <c r="N37" s="44">
        <f t="shared" ca="1" si="11"/>
        <v>6.7208863931121385</v>
      </c>
      <c r="O37" s="44">
        <f t="shared" ca="1" si="11"/>
        <v>8.8187521221778535</v>
      </c>
    </row>
    <row r="38" spans="2:15" ht="18" customHeight="1" x14ac:dyDescent="0.35">
      <c r="B38" s="79" t="s">
        <v>521</v>
      </c>
      <c r="C38" s="79"/>
      <c r="D38" s="111">
        <f ca="1">SUM(D36:D37)</f>
        <v>0</v>
      </c>
      <c r="E38" s="111">
        <f t="shared" ref="E38" ca="1" si="12">SUM(E36:E37)</f>
        <v>0</v>
      </c>
      <c r="F38" s="111">
        <f t="shared" ref="F38:O38" ca="1" si="13">SUM(F36:F37)</f>
        <v>0.94616808689691978</v>
      </c>
      <c r="G38" s="111">
        <f t="shared" ca="1" si="13"/>
        <v>1.6047742249752379</v>
      </c>
      <c r="H38" s="111">
        <f t="shared" ca="1" si="13"/>
        <v>2.7174872470685187</v>
      </c>
      <c r="I38" s="111">
        <f t="shared" ca="1" si="13"/>
        <v>3.6396452033762197</v>
      </c>
      <c r="J38" s="111">
        <f t="shared" ca="1" si="13"/>
        <v>4.4049303644206512</v>
      </c>
      <c r="K38" s="111">
        <f t="shared" ca="1" si="13"/>
        <v>5.2549276215901761</v>
      </c>
      <c r="L38" s="111">
        <f t="shared" ca="1" si="13"/>
        <v>5.9511525537888277</v>
      </c>
      <c r="M38" s="111">
        <f t="shared" ca="1" si="13"/>
        <v>6.7208863931121385</v>
      </c>
      <c r="N38" s="111">
        <f t="shared" ca="1" si="13"/>
        <v>8.8187521221778535</v>
      </c>
      <c r="O38" s="111">
        <f t="shared" ca="1" si="13"/>
        <v>10.917455873649628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4.1799287625018664</v>
      </c>
      <c r="F10" s="44">
        <f t="shared" ref="F10" ca="1" si="4">E13</f>
        <v>8.3598575250037328</v>
      </c>
      <c r="G10" s="44">
        <f t="shared" ref="G10" ca="1" si="5">F13</f>
        <v>8.1856938265661547</v>
      </c>
      <c r="H10" s="44">
        <f t="shared" ref="H10" ca="1" si="6">G13</f>
        <v>7.1407116359406881</v>
      </c>
      <c r="I10" s="44">
        <f t="shared" ref="I10" ca="1" si="7">H13</f>
        <v>6.0957294453152215</v>
      </c>
      <c r="J10" s="44">
        <f t="shared" ref="J10" ca="1" si="8">I13</f>
        <v>4.9671486794397177</v>
      </c>
      <c r="K10" s="44">
        <f t="shared" ref="K10" ca="1" si="9">J13</f>
        <v>3.7549693383141758</v>
      </c>
      <c r="L10" s="44">
        <f t="shared" ref="L10" ca="1" si="10">K13</f>
        <v>2.5427899971886339</v>
      </c>
      <c r="M10" s="44">
        <f t="shared" ref="M10" ca="1" si="11">L13</f>
        <v>1.2888113684380738</v>
      </c>
      <c r="N10" s="44">
        <f t="shared" ref="N10" ca="1" si="12">M13</f>
        <v>0</v>
      </c>
      <c r="O10" s="44">
        <f t="shared" ref="O10" ca="1" si="13">N13</f>
        <v>0</v>
      </c>
      <c r="P10" s="4"/>
    </row>
    <row r="11" spans="2:16" ht="18" customHeight="1" x14ac:dyDescent="0.35">
      <c r="B11" s="4" t="s">
        <v>73</v>
      </c>
      <c r="D11" s="44">
        <f ca="1">C35</f>
        <v>4.1799287625018664</v>
      </c>
      <c r="E11" s="44">
        <f ca="1">C43-D11</f>
        <v>4.1799287625018664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SUM(D34:D35)</f>
        <v>0</v>
      </c>
      <c r="E12" s="44">
        <f>SUM(D37:D43)</f>
        <v>0</v>
      </c>
      <c r="F12" s="44">
        <f ca="1">SUM(D44:D48)</f>
        <v>0.17416369843757776</v>
      </c>
      <c r="G12" s="44">
        <f ca="1">SUM(D50:D61)</f>
        <v>1.0449821906254668</v>
      </c>
      <c r="H12" s="44">
        <f ca="1">SUM(D63:D74)</f>
        <v>1.0449821906254668</v>
      </c>
      <c r="I12" s="44">
        <f ca="1">SUM(D76:D87)</f>
        <v>1.128580765875504</v>
      </c>
      <c r="J12" s="44">
        <f ca="1">SUM(D89:D100)</f>
        <v>1.2121793411255417</v>
      </c>
      <c r="K12" s="44">
        <f ca="1">SUM(D102:D113)</f>
        <v>1.2121793411255417</v>
      </c>
      <c r="L12" s="44">
        <f ca="1">SUM(D115:D126)</f>
        <v>1.2539786287505601</v>
      </c>
      <c r="M12" s="44">
        <f ca="1">SUM(D128:D139)</f>
        <v>1.2888113684380735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4.1799287625018664</v>
      </c>
      <c r="E13" s="44">
        <f t="shared" ref="E13:O13" ca="1" si="14">E10+E11-E12</f>
        <v>8.3598575250037328</v>
      </c>
      <c r="F13" s="44">
        <f t="shared" ca="1" si="14"/>
        <v>8.1856938265661547</v>
      </c>
      <c r="G13" s="44">
        <f t="shared" ca="1" si="14"/>
        <v>7.1407116359406881</v>
      </c>
      <c r="H13" s="44">
        <f t="shared" ca="1" si="14"/>
        <v>6.0957294453152215</v>
      </c>
      <c r="I13" s="44">
        <f t="shared" ca="1" si="14"/>
        <v>4.9671486794397177</v>
      </c>
      <c r="J13" s="44">
        <f t="shared" ca="1" si="14"/>
        <v>3.7549693383141758</v>
      </c>
      <c r="K13" s="44">
        <f t="shared" ca="1" si="14"/>
        <v>2.5427899971886339</v>
      </c>
      <c r="L13" s="44">
        <f t="shared" ca="1" si="14"/>
        <v>1.2888113684380738</v>
      </c>
      <c r="M13" s="44">
        <f t="shared" ca="1" si="14"/>
        <v>0</v>
      </c>
      <c r="N13" s="44">
        <f t="shared" ca="1" si="14"/>
        <v>0</v>
      </c>
      <c r="O13" s="44">
        <f t="shared" ca="1" si="14"/>
        <v>0</v>
      </c>
      <c r="P13" s="4"/>
    </row>
    <row r="14" spans="2:16" ht="18" customHeight="1" x14ac:dyDescent="0.35">
      <c r="B14" s="4" t="s">
        <v>76</v>
      </c>
      <c r="D14" s="44">
        <f ca="1">SUM(F34:F35)</f>
        <v>4.9636654054709656E-2</v>
      </c>
      <c r="E14" s="44">
        <f ca="1">SUM(F37:F43)</f>
        <v>0.44672988649238698</v>
      </c>
      <c r="F14" s="44">
        <f ca="1">SUM(F44:F48)</f>
        <v>0.32953223108543361</v>
      </c>
      <c r="G14" s="44">
        <f ca="1">SUM(F50:F61)</f>
        <v>0.7280042594690751</v>
      </c>
      <c r="H14" s="44">
        <f ca="1">SUM(F63:F74)</f>
        <v>0.6287309513596554</v>
      </c>
      <c r="I14" s="44">
        <f ca="1">SUM(F76:F87)</f>
        <v>0.52548671092585941</v>
      </c>
      <c r="J14" s="44">
        <f ca="1">SUM(F89:F100)</f>
        <v>0.41430060584330974</v>
      </c>
      <c r="K14" s="44">
        <f ca="1">SUM(F102:F113)</f>
        <v>0.29914356843638334</v>
      </c>
      <c r="L14" s="44">
        <f ca="1">SUM(F115:F126)</f>
        <v>0.18200106486726864</v>
      </c>
      <c r="M14" s="44">
        <f ca="1">SUM(F128:F139)</f>
        <v>4.729270094657044E-2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 ca="1">D14</f>
        <v>4.9636654054709656E-2</v>
      </c>
      <c r="E15" s="110">
        <f ca="1">E14</f>
        <v>0.44672988649238698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0.32953223108543361</v>
      </c>
      <c r="G16" s="366">
        <f t="shared" ca="1" si="15"/>
        <v>0.7280042594690751</v>
      </c>
      <c r="H16" s="366">
        <f t="shared" ca="1" si="15"/>
        <v>0.6287309513596554</v>
      </c>
      <c r="I16" s="366">
        <f t="shared" ca="1" si="15"/>
        <v>0.52548671092585941</v>
      </c>
      <c r="J16" s="366">
        <f t="shared" ca="1" si="15"/>
        <v>0.41430060584330974</v>
      </c>
      <c r="K16" s="366">
        <f t="shared" ca="1" si="15"/>
        <v>0.29914356843638334</v>
      </c>
      <c r="L16" s="366">
        <f t="shared" ca="1" si="15"/>
        <v>0.18200106486726864</v>
      </c>
      <c r="M16" s="366">
        <f t="shared" ca="1" si="15"/>
        <v>4.729270094657044E-2</v>
      </c>
      <c r="N16" s="366">
        <f t="shared" si="15"/>
        <v>0</v>
      </c>
      <c r="O16" s="366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8.3598575250037328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Assumption'!D89</f>
        <v>9.5000000000000001E-2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38" ca="1" si="16">E28+$C$20*H29</f>
        <v>0</v>
      </c>
      <c r="D29" s="90">
        <v>0</v>
      </c>
      <c r="E29" s="90">
        <f t="shared" ref="E29:E35" ca="1" si="17">C29-D29</f>
        <v>0</v>
      </c>
      <c r="F29" s="90">
        <f t="shared" ref="F29:F35" ca="1" si="18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6"/>
        <v>0</v>
      </c>
      <c r="D30" s="90">
        <v>0</v>
      </c>
      <c r="E30" s="90">
        <f t="shared" ca="1" si="17"/>
        <v>0</v>
      </c>
      <c r="F30" s="90">
        <f t="shared" ca="1" si="18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6"/>
        <v>0</v>
      </c>
      <c r="D31" s="90">
        <v>0</v>
      </c>
      <c r="E31" s="90">
        <f t="shared" ca="1" si="17"/>
        <v>0</v>
      </c>
      <c r="F31" s="90">
        <f t="shared" ca="1" si="18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6"/>
        <v>0</v>
      </c>
      <c r="D32" s="90">
        <v>0</v>
      </c>
      <c r="E32" s="90">
        <f t="shared" ca="1" si="17"/>
        <v>0</v>
      </c>
      <c r="F32" s="90">
        <f t="shared" ca="1" si="18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9" t="s">
        <v>94</v>
      </c>
      <c r="C33" s="90">
        <f t="shared" ca="1" si="16"/>
        <v>0</v>
      </c>
      <c r="D33" s="90">
        <v>0</v>
      </c>
      <c r="E33" s="90">
        <f t="shared" ca="1" si="17"/>
        <v>0</v>
      </c>
      <c r="F33" s="90">
        <f t="shared" ca="1" si="18"/>
        <v>0</v>
      </c>
      <c r="H33" s="36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6" t="s">
        <v>95</v>
      </c>
      <c r="C34" s="93">
        <f t="shared" ca="1" si="16"/>
        <v>2.0899643812509332</v>
      </c>
      <c r="D34" s="93">
        <v>0</v>
      </c>
      <c r="E34" s="93">
        <f t="shared" ca="1" si="17"/>
        <v>2.0899643812509332</v>
      </c>
      <c r="F34" s="95">
        <f t="shared" ca="1" si="18"/>
        <v>1.6545551351569886E-2</v>
      </c>
      <c r="G34" s="87" t="s">
        <v>109</v>
      </c>
      <c r="H34" s="364">
        <v>0.25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6"/>
        <v>4.1799287625018664</v>
      </c>
      <c r="D35" s="94">
        <v>0</v>
      </c>
      <c r="E35" s="94">
        <f t="shared" ca="1" si="17"/>
        <v>4.1799287625018664</v>
      </c>
      <c r="F35" s="94">
        <f t="shared" ca="1" si="18"/>
        <v>3.3091102703139773E-2</v>
      </c>
      <c r="G35" s="4"/>
      <c r="H35" s="364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6">
        <f ca="1">E35+$C$20*H37</f>
        <v>6.2698931437527996</v>
      </c>
      <c r="D37" s="96">
        <v>0</v>
      </c>
      <c r="E37" s="96">
        <f t="shared" ref="E37:E100" ca="1" si="19">C37-D37</f>
        <v>6.2698931437527996</v>
      </c>
      <c r="F37" s="96">
        <f t="shared" ref="F37:F48" ca="1" si="20">AVERAGE(C37,E37)*$C$21/12</f>
        <v>4.9636654054709663E-2</v>
      </c>
      <c r="H37" s="91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6"/>
        <v>8.3598575250037328</v>
      </c>
      <c r="D38" s="96">
        <v>0</v>
      </c>
      <c r="E38" s="96">
        <f t="shared" ca="1" si="19"/>
        <v>8.3598575250037328</v>
      </c>
      <c r="F38" s="96">
        <f t="shared" ca="1" si="20"/>
        <v>6.6182205406279546E-2</v>
      </c>
      <c r="G38" s="4"/>
      <c r="H38" s="91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ca="1">E38</f>
        <v>8.3598575250037328</v>
      </c>
      <c r="D39" s="96">
        <v>0</v>
      </c>
      <c r="E39" s="96">
        <f t="shared" ca="1" si="19"/>
        <v>8.3598575250037328</v>
      </c>
      <c r="F39" s="96">
        <f t="shared" ca="1" si="20"/>
        <v>6.6182205406279546E-2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ref="C40:C48" ca="1" si="21">E39</f>
        <v>8.3598575250037328</v>
      </c>
      <c r="D40" s="96">
        <v>0</v>
      </c>
      <c r="E40" s="96">
        <f t="shared" ca="1" si="19"/>
        <v>8.3598575250037328</v>
      </c>
      <c r="F40" s="96">
        <f t="shared" ca="1" si="20"/>
        <v>6.6182205406279546E-2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21"/>
        <v>8.3598575250037328</v>
      </c>
      <c r="D41" s="96">
        <v>0</v>
      </c>
      <c r="E41" s="96">
        <f t="shared" ca="1" si="19"/>
        <v>8.3598575250037328</v>
      </c>
      <c r="F41" s="96">
        <f t="shared" ca="1" si="20"/>
        <v>6.6182205406279546E-2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21"/>
        <v>8.3598575250037328</v>
      </c>
      <c r="D42" s="96">
        <v>0</v>
      </c>
      <c r="E42" s="96">
        <f t="shared" ca="1" si="19"/>
        <v>8.3598575250037328</v>
      </c>
      <c r="F42" s="96">
        <f t="shared" ca="1" si="20"/>
        <v>6.6182205406279546E-2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6">
        <f t="shared" ca="1" si="21"/>
        <v>8.3598575250037328</v>
      </c>
      <c r="D43" s="96">
        <v>0</v>
      </c>
      <c r="E43" s="96">
        <f t="shared" ca="1" si="19"/>
        <v>8.3598575250037328</v>
      </c>
      <c r="F43" s="96">
        <f t="shared" ca="1" si="20"/>
        <v>6.6182205406279546E-2</v>
      </c>
      <c r="G43" s="87" t="s">
        <v>567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86" t="s">
        <v>92</v>
      </c>
      <c r="C44" s="93">
        <f t="shared" ca="1" si="21"/>
        <v>8.3598575250037328</v>
      </c>
      <c r="D44" s="93">
        <v>0</v>
      </c>
      <c r="E44" s="93">
        <f t="shared" ca="1" si="19"/>
        <v>8.3598575250037328</v>
      </c>
      <c r="F44" s="93">
        <f t="shared" ca="1" si="20"/>
        <v>6.6182205406279546E-2</v>
      </c>
      <c r="G44" s="87" t="s">
        <v>107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21"/>
        <v>8.3598575250037328</v>
      </c>
      <c r="D45" s="96">
        <v>0</v>
      </c>
      <c r="E45" s="96">
        <f t="shared" ca="1" si="19"/>
        <v>8.3598575250037328</v>
      </c>
      <c r="F45" s="96">
        <f t="shared" ca="1" si="20"/>
        <v>6.6182205406279546E-2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21"/>
        <v>8.3598575250037328</v>
      </c>
      <c r="D46" s="93">
        <v>0</v>
      </c>
      <c r="E46" s="93">
        <f t="shared" ca="1" si="19"/>
        <v>8.3598575250037328</v>
      </c>
      <c r="F46" s="93">
        <f t="shared" ca="1" si="20"/>
        <v>6.6182205406279546E-2</v>
      </c>
      <c r="G46" s="87" t="s">
        <v>108</v>
      </c>
      <c r="H46" s="91"/>
      <c r="I46" s="364">
        <v>0.125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21"/>
        <v>8.3598575250037328</v>
      </c>
      <c r="D47" s="96">
        <f t="shared" ref="D47:D48" ca="1" si="22">$C$20*$I$46/12</f>
        <v>8.7081849218788879E-2</v>
      </c>
      <c r="E47" s="96">
        <f t="shared" ca="1" si="19"/>
        <v>8.2727756757849438</v>
      </c>
      <c r="F47" s="96">
        <f t="shared" ca="1" si="20"/>
        <v>6.5837506419788513E-2</v>
      </c>
      <c r="G47" s="87" t="s">
        <v>286</v>
      </c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21"/>
        <v>8.2727756757849438</v>
      </c>
      <c r="D48" s="96">
        <f t="shared" ca="1" si="22"/>
        <v>8.7081849218788879E-2</v>
      </c>
      <c r="E48" s="96">
        <f t="shared" ca="1" si="19"/>
        <v>8.1856938265661547</v>
      </c>
      <c r="F48" s="96">
        <f t="shared" ca="1" si="20"/>
        <v>6.5148108446806435E-2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364">
        <v>0.125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</f>
        <v>8.1856938265661547</v>
      </c>
      <c r="D50" s="98">
        <f ca="1">$I$49*$C$20/12</f>
        <v>8.7081849218788879E-2</v>
      </c>
      <c r="E50" s="98">
        <f t="shared" ca="1" si="19"/>
        <v>8.0986119773473657</v>
      </c>
      <c r="F50" s="98">
        <f t="shared" ref="F50:F61" ca="1" si="23">AVERAGE(C50,E50)*$C$21/12</f>
        <v>6.4458710473824343E-2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8.0986119773473657</v>
      </c>
      <c r="D51" s="98">
        <f ca="1">$I$49*$C$20/12</f>
        <v>8.7081849218788879E-2</v>
      </c>
      <c r="E51" s="98">
        <f t="shared" ca="1" si="19"/>
        <v>8.0115301281285767</v>
      </c>
      <c r="F51" s="98">
        <f t="shared" ca="1" si="23"/>
        <v>6.3769312500842279E-2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4">E51</f>
        <v>8.0115301281285767</v>
      </c>
      <c r="D52" s="98">
        <f t="shared" ref="D52:D61" ca="1" si="25">$I$49*$C$20/12</f>
        <v>8.7081849218788879E-2</v>
      </c>
      <c r="E52" s="98">
        <f t="shared" ca="1" si="19"/>
        <v>7.9244482789097876</v>
      </c>
      <c r="F52" s="98">
        <f t="shared" ca="1" si="23"/>
        <v>6.3079914527860201E-2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4"/>
        <v>7.9244482789097876</v>
      </c>
      <c r="D53" s="98">
        <f t="shared" ca="1" si="25"/>
        <v>8.7081849218788879E-2</v>
      </c>
      <c r="E53" s="98">
        <f t="shared" ca="1" si="19"/>
        <v>7.8373664296909986</v>
      </c>
      <c r="F53" s="98">
        <f t="shared" ca="1" si="23"/>
        <v>6.2390516554878116E-2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4"/>
        <v>7.8373664296909986</v>
      </c>
      <c r="D54" s="98">
        <f t="shared" ca="1" si="25"/>
        <v>8.7081849218788879E-2</v>
      </c>
      <c r="E54" s="98">
        <f t="shared" ca="1" si="19"/>
        <v>7.7502845804722096</v>
      </c>
      <c r="F54" s="98">
        <f t="shared" ca="1" si="23"/>
        <v>6.1701118581896031E-2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4"/>
        <v>7.7502845804722096</v>
      </c>
      <c r="D55" s="98">
        <f t="shared" ca="1" si="25"/>
        <v>8.7081849218788879E-2</v>
      </c>
      <c r="E55" s="98">
        <f t="shared" ca="1" si="19"/>
        <v>7.6632027312534206</v>
      </c>
      <c r="F55" s="98">
        <f t="shared" ca="1" si="23"/>
        <v>6.1011720608913959E-2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4"/>
        <v>7.6632027312534206</v>
      </c>
      <c r="D56" s="98">
        <f t="shared" ca="1" si="25"/>
        <v>8.7081849218788879E-2</v>
      </c>
      <c r="E56" s="98">
        <f t="shared" ca="1" si="19"/>
        <v>7.5761208820346315</v>
      </c>
      <c r="F56" s="98">
        <f t="shared" ca="1" si="23"/>
        <v>6.0322322635931874E-2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4"/>
        <v>7.5761208820346315</v>
      </c>
      <c r="D57" s="98">
        <f t="shared" ca="1" si="25"/>
        <v>8.7081849218788879E-2</v>
      </c>
      <c r="E57" s="98">
        <f t="shared" ca="1" si="19"/>
        <v>7.4890390328158425</v>
      </c>
      <c r="F57" s="98">
        <f t="shared" ca="1" si="23"/>
        <v>5.9632924662949789E-2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4"/>
        <v>7.4890390328158425</v>
      </c>
      <c r="D58" s="98">
        <f t="shared" ca="1" si="25"/>
        <v>8.7081849218788879E-2</v>
      </c>
      <c r="E58" s="98">
        <f t="shared" ca="1" si="19"/>
        <v>7.4019571835970535</v>
      </c>
      <c r="F58" s="98">
        <f t="shared" ca="1" si="23"/>
        <v>5.8943526689967718E-2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4"/>
        <v>7.4019571835970535</v>
      </c>
      <c r="D59" s="98">
        <f t="shared" ca="1" si="25"/>
        <v>8.7081849218788879E-2</v>
      </c>
      <c r="E59" s="98">
        <f t="shared" ca="1" si="19"/>
        <v>7.3148753343782644</v>
      </c>
      <c r="F59" s="98">
        <f t="shared" ca="1" si="23"/>
        <v>5.8254128716985633E-2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4"/>
        <v>7.3148753343782644</v>
      </c>
      <c r="D60" s="98">
        <f t="shared" ca="1" si="25"/>
        <v>8.7081849218788879E-2</v>
      </c>
      <c r="E60" s="98">
        <f t="shared" ca="1" si="19"/>
        <v>7.2277934851594754</v>
      </c>
      <c r="F60" s="98">
        <f t="shared" ca="1" si="23"/>
        <v>5.7564730744003555E-2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4"/>
        <v>7.2277934851594754</v>
      </c>
      <c r="D61" s="98">
        <f t="shared" ca="1" si="25"/>
        <v>8.7081849218788879E-2</v>
      </c>
      <c r="E61" s="98">
        <f t="shared" ca="1" si="19"/>
        <v>7.1407116359406864</v>
      </c>
      <c r="F61" s="98">
        <f t="shared" ca="1" si="23"/>
        <v>5.6875332771021476E-2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364">
        <v>0.125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7.1407116359406864</v>
      </c>
      <c r="D63" s="99">
        <f ca="1">$I$62*$C$20/12</f>
        <v>8.7081849218788879E-2</v>
      </c>
      <c r="E63" s="99">
        <f t="shared" ca="1" si="19"/>
        <v>7.0536297867218973</v>
      </c>
      <c r="F63" s="99">
        <f t="shared" ref="F63:F74" ca="1" si="26">AVERAGE(C63,E63)*$C$21/12</f>
        <v>5.6185934798039398E-2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4"/>
        <v>7.0536297867218973</v>
      </c>
      <c r="D64" s="99">
        <f t="shared" ref="D64:D74" ca="1" si="27">$I$62*$C$20/12</f>
        <v>8.7081849218788879E-2</v>
      </c>
      <c r="E64" s="99">
        <f t="shared" ca="1" si="19"/>
        <v>6.9665479375031083</v>
      </c>
      <c r="F64" s="99">
        <f t="shared" ca="1" si="26"/>
        <v>5.5496536825057313E-2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4"/>
        <v>6.9665479375031083</v>
      </c>
      <c r="D65" s="99">
        <f t="shared" ca="1" si="27"/>
        <v>8.7081849218788879E-2</v>
      </c>
      <c r="E65" s="99">
        <f t="shared" ca="1" si="19"/>
        <v>6.8794660882843193</v>
      </c>
      <c r="F65" s="99">
        <f t="shared" ca="1" si="26"/>
        <v>5.4807138852075228E-2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4"/>
        <v>6.8794660882843193</v>
      </c>
      <c r="D66" s="99">
        <f t="shared" ca="1" si="27"/>
        <v>8.7081849218788879E-2</v>
      </c>
      <c r="E66" s="99">
        <f t="shared" ca="1" si="19"/>
        <v>6.7923842390655302</v>
      </c>
      <c r="F66" s="99">
        <f t="shared" ca="1" si="26"/>
        <v>5.4117740879093157E-2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4"/>
        <v>6.7923842390655302</v>
      </c>
      <c r="D67" s="99">
        <f t="shared" ca="1" si="27"/>
        <v>8.7081849218788879E-2</v>
      </c>
      <c r="E67" s="99">
        <f t="shared" ca="1" si="19"/>
        <v>6.7053023898467412</v>
      </c>
      <c r="F67" s="99">
        <f t="shared" ca="1" si="26"/>
        <v>5.3428342906111072E-2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4"/>
        <v>6.7053023898467412</v>
      </c>
      <c r="D68" s="99">
        <f t="shared" ca="1" si="27"/>
        <v>8.7081849218788879E-2</v>
      </c>
      <c r="E68" s="99">
        <f t="shared" ca="1" si="19"/>
        <v>6.6182205406279522</v>
      </c>
      <c r="F68" s="99">
        <f t="shared" ca="1" si="26"/>
        <v>5.2738944933128994E-2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4"/>
        <v>6.6182205406279522</v>
      </c>
      <c r="D69" s="99">
        <f t="shared" ca="1" si="27"/>
        <v>8.7081849218788879E-2</v>
      </c>
      <c r="E69" s="99">
        <f t="shared" ca="1" si="19"/>
        <v>6.5311386914091631</v>
      </c>
      <c r="F69" s="99">
        <f t="shared" ca="1" si="26"/>
        <v>5.2049546960146915E-2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4"/>
        <v>6.5311386914091631</v>
      </c>
      <c r="D70" s="99">
        <f t="shared" ca="1" si="27"/>
        <v>8.7081849218788879E-2</v>
      </c>
      <c r="E70" s="99">
        <f t="shared" ca="1" si="19"/>
        <v>6.4440568421903741</v>
      </c>
      <c r="F70" s="99">
        <f t="shared" ca="1" si="26"/>
        <v>5.1360148987164837E-2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4"/>
        <v>6.4440568421903741</v>
      </c>
      <c r="D71" s="99">
        <f t="shared" ca="1" si="27"/>
        <v>8.7081849218788879E-2</v>
      </c>
      <c r="E71" s="99">
        <f t="shared" ca="1" si="19"/>
        <v>6.3569749929715851</v>
      </c>
      <c r="F71" s="99">
        <f t="shared" ca="1" si="26"/>
        <v>5.0670751014182752E-2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4"/>
        <v>6.3569749929715851</v>
      </c>
      <c r="D72" s="99">
        <f t="shared" ca="1" si="27"/>
        <v>8.7081849218788879E-2</v>
      </c>
      <c r="E72" s="99">
        <f t="shared" ca="1" si="19"/>
        <v>6.269893143752796</v>
      </c>
      <c r="F72" s="99">
        <f t="shared" ca="1" si="26"/>
        <v>4.9981353041200681E-2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4"/>
        <v>6.269893143752796</v>
      </c>
      <c r="D73" s="99">
        <f t="shared" ca="1" si="27"/>
        <v>8.7081849218788879E-2</v>
      </c>
      <c r="E73" s="99">
        <f t="shared" ca="1" si="19"/>
        <v>6.182811294534007</v>
      </c>
      <c r="F73" s="99">
        <f t="shared" ca="1" si="26"/>
        <v>4.9291955068218596E-2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4"/>
        <v>6.182811294534007</v>
      </c>
      <c r="D74" s="99">
        <f t="shared" ca="1" si="27"/>
        <v>8.7081849218788879E-2</v>
      </c>
      <c r="E74" s="99">
        <f t="shared" ca="1" si="19"/>
        <v>6.095729445315218</v>
      </c>
      <c r="F74" s="99">
        <f t="shared" ca="1" si="26"/>
        <v>4.8602557095236511E-2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364">
        <v>0.13500000000000001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6.095729445315218</v>
      </c>
      <c r="D76" s="100">
        <f ca="1">$I$75*$C$20/12</f>
        <v>9.4048397156291999E-2</v>
      </c>
      <c r="E76" s="100">
        <f t="shared" ca="1" si="19"/>
        <v>6.0016810481589262</v>
      </c>
      <c r="F76" s="100">
        <f t="shared" ref="F76:F87" ca="1" si="28">AVERAGE(C76,E76)*$C$21/12</f>
        <v>4.7885583203335157E-2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4"/>
        <v>6.0016810481589262</v>
      </c>
      <c r="D77" s="100">
        <f t="shared" ref="D77:D87" ca="1" si="29">$I$75*$C$20/12</f>
        <v>9.4048397156291999E-2</v>
      </c>
      <c r="E77" s="100">
        <f t="shared" ca="1" si="19"/>
        <v>5.9076326510026345</v>
      </c>
      <c r="F77" s="100">
        <f t="shared" ca="1" si="28"/>
        <v>4.7141033392514513E-2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4"/>
        <v>5.9076326510026345</v>
      </c>
      <c r="D78" s="100">
        <f t="shared" ca="1" si="29"/>
        <v>9.4048397156291999E-2</v>
      </c>
      <c r="E78" s="100">
        <f t="shared" ca="1" si="19"/>
        <v>5.8135842538463427</v>
      </c>
      <c r="F78" s="100">
        <f t="shared" ca="1" si="28"/>
        <v>4.6396483581693869E-2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4"/>
        <v>5.8135842538463427</v>
      </c>
      <c r="D79" s="100">
        <f t="shared" ca="1" si="29"/>
        <v>9.4048397156291999E-2</v>
      </c>
      <c r="E79" s="100">
        <f t="shared" ca="1" si="19"/>
        <v>5.7195358566900509</v>
      </c>
      <c r="F79" s="100">
        <f t="shared" ca="1" si="28"/>
        <v>4.5651933770873232E-2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4"/>
        <v>5.7195358566900509</v>
      </c>
      <c r="D80" s="100">
        <f t="shared" ca="1" si="29"/>
        <v>9.4048397156291999E-2</v>
      </c>
      <c r="E80" s="100">
        <f t="shared" ca="1" si="19"/>
        <v>5.6254874595337592</v>
      </c>
      <c r="F80" s="100">
        <f t="shared" ca="1" si="28"/>
        <v>4.4907383960052581E-2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4"/>
        <v>5.6254874595337592</v>
      </c>
      <c r="D81" s="100">
        <f t="shared" ca="1" si="29"/>
        <v>9.4048397156291999E-2</v>
      </c>
      <c r="E81" s="100">
        <f t="shared" ca="1" si="19"/>
        <v>5.5314390623774674</v>
      </c>
      <c r="F81" s="100">
        <f t="shared" ca="1" si="28"/>
        <v>4.4162834149231944E-2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4"/>
        <v>5.5314390623774674</v>
      </c>
      <c r="D82" s="100">
        <f t="shared" ca="1" si="29"/>
        <v>9.4048397156291999E-2</v>
      </c>
      <c r="E82" s="100">
        <f t="shared" ca="1" si="19"/>
        <v>5.4373906652211756</v>
      </c>
      <c r="F82" s="100">
        <f t="shared" ca="1" si="28"/>
        <v>4.3418284338411293E-2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4"/>
        <v>5.4373906652211756</v>
      </c>
      <c r="D83" s="100">
        <f t="shared" ca="1" si="29"/>
        <v>9.4048397156291999E-2</v>
      </c>
      <c r="E83" s="100">
        <f t="shared" ca="1" si="19"/>
        <v>5.3433422680648839</v>
      </c>
      <c r="F83" s="100">
        <f t="shared" ca="1" si="28"/>
        <v>4.2673734527590657E-2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4"/>
        <v>5.3433422680648839</v>
      </c>
      <c r="D84" s="100">
        <f t="shared" ca="1" si="29"/>
        <v>9.4048397156291999E-2</v>
      </c>
      <c r="E84" s="100">
        <f t="shared" ca="1" si="19"/>
        <v>5.2492938709085921</v>
      </c>
      <c r="F84" s="100">
        <f t="shared" ca="1" si="28"/>
        <v>4.1929184716770006E-2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4"/>
        <v>5.2492938709085921</v>
      </c>
      <c r="D85" s="100">
        <f t="shared" ca="1" si="29"/>
        <v>9.4048397156291999E-2</v>
      </c>
      <c r="E85" s="100">
        <f t="shared" ca="1" si="19"/>
        <v>5.1552454737523004</v>
      </c>
      <c r="F85" s="100">
        <f t="shared" ca="1" si="28"/>
        <v>4.1184634905949369E-2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4"/>
        <v>5.1552454737523004</v>
      </c>
      <c r="D86" s="100">
        <f t="shared" ca="1" si="29"/>
        <v>9.4048397156291999E-2</v>
      </c>
      <c r="E86" s="100">
        <f t="shared" ca="1" si="19"/>
        <v>5.0611970765960086</v>
      </c>
      <c r="F86" s="100">
        <f t="shared" ca="1" si="28"/>
        <v>4.0440085095128718E-2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4"/>
        <v>5.0611970765960086</v>
      </c>
      <c r="D87" s="100">
        <f t="shared" ca="1" si="29"/>
        <v>9.4048397156291999E-2</v>
      </c>
      <c r="E87" s="100">
        <f t="shared" ca="1" si="19"/>
        <v>4.9671486794397168</v>
      </c>
      <c r="F87" s="100">
        <f t="shared" ca="1" si="28"/>
        <v>3.9695535284308088E-2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364">
        <v>0.14499999999999999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4.9671486794397168</v>
      </c>
      <c r="D89" s="102">
        <f ca="1">$I$88*$C$20/12</f>
        <v>0.10101494509379511</v>
      </c>
      <c r="E89" s="102">
        <f t="shared" ca="1" si="19"/>
        <v>4.8661337343459214</v>
      </c>
      <c r="F89" s="102">
        <f t="shared" ref="F89:F100" ca="1" si="30">AVERAGE(C89,E89)*$C$21/12</f>
        <v>3.8923409554568154E-2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4"/>
        <v>4.8661337343459214</v>
      </c>
      <c r="D90" s="102">
        <f t="shared" ref="D90:D100" ca="1" si="31">$I$88*$C$20/12</f>
        <v>0.10101494509379511</v>
      </c>
      <c r="E90" s="102">
        <f t="shared" ca="1" si="19"/>
        <v>4.7651187892521261</v>
      </c>
      <c r="F90" s="102">
        <f t="shared" ca="1" si="30"/>
        <v>3.8123707905908931E-2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4"/>
        <v>4.7651187892521261</v>
      </c>
      <c r="D91" s="102">
        <f t="shared" ca="1" si="31"/>
        <v>0.10101494509379511</v>
      </c>
      <c r="E91" s="102">
        <f t="shared" ca="1" si="19"/>
        <v>4.6641038441583307</v>
      </c>
      <c r="F91" s="102">
        <f t="shared" ca="1" si="30"/>
        <v>3.7324006257249728E-2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4"/>
        <v>4.6641038441583307</v>
      </c>
      <c r="D92" s="102">
        <f t="shared" ca="1" si="31"/>
        <v>0.10101494509379511</v>
      </c>
      <c r="E92" s="102">
        <f t="shared" ca="1" si="19"/>
        <v>4.5630888990645353</v>
      </c>
      <c r="F92" s="102">
        <f t="shared" ca="1" si="30"/>
        <v>3.6524304608590512E-2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4"/>
        <v>4.5630888990645353</v>
      </c>
      <c r="D93" s="102">
        <f t="shared" ca="1" si="31"/>
        <v>0.10101494509379511</v>
      </c>
      <c r="E93" s="102">
        <f t="shared" ca="1" si="19"/>
        <v>4.4620739539707399</v>
      </c>
      <c r="F93" s="102">
        <f t="shared" ca="1" si="30"/>
        <v>3.5724602959931302E-2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4"/>
        <v>4.4620739539707399</v>
      </c>
      <c r="D94" s="102">
        <f t="shared" ca="1" si="31"/>
        <v>0.10101494509379511</v>
      </c>
      <c r="E94" s="102">
        <f t="shared" ca="1" si="19"/>
        <v>4.3610590088769445</v>
      </c>
      <c r="F94" s="102">
        <f t="shared" ca="1" si="30"/>
        <v>3.4924901311272079E-2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4"/>
        <v>4.3610590088769445</v>
      </c>
      <c r="D95" s="102">
        <f t="shared" ca="1" si="31"/>
        <v>0.10101494509379511</v>
      </c>
      <c r="E95" s="102">
        <f t="shared" ca="1" si="19"/>
        <v>4.2600440637831491</v>
      </c>
      <c r="F95" s="102">
        <f t="shared" ca="1" si="30"/>
        <v>3.4125199662612876E-2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4"/>
        <v>4.2600440637831491</v>
      </c>
      <c r="D96" s="102">
        <f t="shared" ca="1" si="31"/>
        <v>0.10101494509379511</v>
      </c>
      <c r="E96" s="102">
        <f t="shared" ca="1" si="19"/>
        <v>4.1590291186893538</v>
      </c>
      <c r="F96" s="102">
        <f t="shared" ca="1" si="30"/>
        <v>3.3325498013953653E-2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4"/>
        <v>4.1590291186893538</v>
      </c>
      <c r="D97" s="102">
        <f t="shared" ca="1" si="31"/>
        <v>0.10101494509379511</v>
      </c>
      <c r="E97" s="102">
        <f t="shared" ca="1" si="19"/>
        <v>4.0580141735955584</v>
      </c>
      <c r="F97" s="102">
        <f t="shared" ca="1" si="30"/>
        <v>3.252579636529445E-2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4"/>
        <v>4.0580141735955584</v>
      </c>
      <c r="D98" s="102">
        <f t="shared" ca="1" si="31"/>
        <v>0.10101494509379511</v>
      </c>
      <c r="E98" s="102">
        <f t="shared" ca="1" si="19"/>
        <v>3.9569992285017634</v>
      </c>
      <c r="F98" s="102">
        <f t="shared" ca="1" si="30"/>
        <v>3.1726094716635234E-2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4"/>
        <v>3.9569992285017634</v>
      </c>
      <c r="D99" s="102">
        <f t="shared" ca="1" si="31"/>
        <v>0.10101494509379511</v>
      </c>
      <c r="E99" s="102">
        <f t="shared" ca="1" si="19"/>
        <v>3.8559842834079685</v>
      </c>
      <c r="F99" s="102">
        <f t="shared" ca="1" si="30"/>
        <v>3.0926393067976021E-2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4"/>
        <v>3.8559842834079685</v>
      </c>
      <c r="D100" s="102">
        <f t="shared" ca="1" si="31"/>
        <v>0.10101494509379511</v>
      </c>
      <c r="E100" s="102">
        <f t="shared" ca="1" si="19"/>
        <v>3.7549693383141736</v>
      </c>
      <c r="F100" s="102">
        <f t="shared" ca="1" si="30"/>
        <v>3.0126691419316814E-2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2" t="s">
        <v>104</v>
      </c>
      <c r="C101" s="253"/>
      <c r="D101" s="252"/>
      <c r="E101" s="253"/>
      <c r="F101" s="253"/>
      <c r="G101" s="4"/>
      <c r="H101" s="4"/>
      <c r="I101" s="364">
        <v>0.14499999999999999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4" t="s">
        <v>85</v>
      </c>
      <c r="C102" s="255">
        <f ca="1">E100</f>
        <v>3.7549693383141736</v>
      </c>
      <c r="D102" s="255">
        <f ca="1">$I$101*$C$20/12</f>
        <v>0.10101494509379511</v>
      </c>
      <c r="E102" s="255">
        <f t="shared" ref="E102:E113" ca="1" si="32">C102-D102</f>
        <v>3.6539543932203786</v>
      </c>
      <c r="F102" s="255">
        <f t="shared" ref="F102:F113" ca="1" si="33">AVERAGE(C102,E102)*$C$21/12</f>
        <v>2.9326989770657601E-2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4" t="s">
        <v>86</v>
      </c>
      <c r="C103" s="255">
        <f t="shared" ca="1" si="24"/>
        <v>3.6539543932203786</v>
      </c>
      <c r="D103" s="255">
        <f t="shared" ref="D103:D113" ca="1" si="34">$I$101*$C$20/12</f>
        <v>0.10101494509379511</v>
      </c>
      <c r="E103" s="255">
        <f t="shared" ca="1" si="32"/>
        <v>3.5529394481265837</v>
      </c>
      <c r="F103" s="255">
        <f t="shared" ca="1" si="33"/>
        <v>2.8527288121998395E-2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4" t="s">
        <v>87</v>
      </c>
      <c r="C104" s="255">
        <f t="shared" ca="1" si="24"/>
        <v>3.5529394481265837</v>
      </c>
      <c r="D104" s="255">
        <f t="shared" ca="1" si="34"/>
        <v>0.10101494509379511</v>
      </c>
      <c r="E104" s="255">
        <f t="shared" ca="1" si="32"/>
        <v>3.4519245030327887</v>
      </c>
      <c r="F104" s="255">
        <f t="shared" ca="1" si="33"/>
        <v>2.7727586473339182E-2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4" t="s">
        <v>88</v>
      </c>
      <c r="C105" s="255">
        <f t="shared" ca="1" si="24"/>
        <v>3.4519245030327887</v>
      </c>
      <c r="D105" s="255">
        <f t="shared" ca="1" si="34"/>
        <v>0.10101494509379511</v>
      </c>
      <c r="E105" s="255">
        <f t="shared" ca="1" si="32"/>
        <v>3.3509095579389938</v>
      </c>
      <c r="F105" s="255">
        <f t="shared" ca="1" si="33"/>
        <v>2.6927884824679976E-2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4" t="s">
        <v>89</v>
      </c>
      <c r="C106" s="255">
        <f t="shared" ca="1" si="24"/>
        <v>3.3509095579389938</v>
      </c>
      <c r="D106" s="255">
        <f t="shared" ca="1" si="34"/>
        <v>0.10101494509379511</v>
      </c>
      <c r="E106" s="255">
        <f t="shared" ca="1" si="32"/>
        <v>3.2498946128451989</v>
      </c>
      <c r="F106" s="255">
        <f t="shared" ca="1" si="33"/>
        <v>2.6128183176020763E-2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4" t="s">
        <v>90</v>
      </c>
      <c r="C107" s="255">
        <f t="shared" ca="1" si="24"/>
        <v>3.2498946128451989</v>
      </c>
      <c r="D107" s="255">
        <f t="shared" ca="1" si="34"/>
        <v>0.10101494509379511</v>
      </c>
      <c r="E107" s="255">
        <f t="shared" ca="1" si="32"/>
        <v>3.1488796677514039</v>
      </c>
      <c r="F107" s="255">
        <f t="shared" ca="1" si="33"/>
        <v>2.5328481527361557E-2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4" t="s">
        <v>91</v>
      </c>
      <c r="C108" s="255">
        <f t="shared" ca="1" si="24"/>
        <v>3.1488796677514039</v>
      </c>
      <c r="D108" s="255">
        <f t="shared" ca="1" si="34"/>
        <v>0.10101494509379511</v>
      </c>
      <c r="E108" s="255">
        <f t="shared" ca="1" si="32"/>
        <v>3.047864722657609</v>
      </c>
      <c r="F108" s="255">
        <f t="shared" ca="1" si="33"/>
        <v>2.4528779878702344E-2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4" t="s">
        <v>92</v>
      </c>
      <c r="C109" s="255">
        <f t="shared" ca="1" si="24"/>
        <v>3.047864722657609</v>
      </c>
      <c r="D109" s="255">
        <f t="shared" ca="1" si="34"/>
        <v>0.10101494509379511</v>
      </c>
      <c r="E109" s="255">
        <f t="shared" ca="1" si="32"/>
        <v>2.9468497775638141</v>
      </c>
      <c r="F109" s="255">
        <f t="shared" ca="1" si="33"/>
        <v>2.3729078230043135E-2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4" t="s">
        <v>93</v>
      </c>
      <c r="C110" s="255">
        <f t="shared" ca="1" si="24"/>
        <v>2.9468497775638141</v>
      </c>
      <c r="D110" s="255">
        <f t="shared" ca="1" si="34"/>
        <v>0.10101494509379511</v>
      </c>
      <c r="E110" s="255">
        <f t="shared" ca="1" si="32"/>
        <v>2.8458348324700191</v>
      </c>
      <c r="F110" s="255">
        <f t="shared" ca="1" si="33"/>
        <v>2.2929376581383918E-2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4" t="s">
        <v>94</v>
      </c>
      <c r="C111" s="255">
        <f t="shared" ca="1" si="24"/>
        <v>2.8458348324700191</v>
      </c>
      <c r="D111" s="255">
        <f t="shared" ca="1" si="34"/>
        <v>0.10101494509379511</v>
      </c>
      <c r="E111" s="255">
        <f t="shared" ca="1" si="32"/>
        <v>2.7448198873762242</v>
      </c>
      <c r="F111" s="255">
        <f t="shared" ca="1" si="33"/>
        <v>2.2129674932724715E-2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4" t="s">
        <v>95</v>
      </c>
      <c r="C112" s="255">
        <f t="shared" ca="1" si="24"/>
        <v>2.7448198873762242</v>
      </c>
      <c r="D112" s="255">
        <f t="shared" ca="1" si="34"/>
        <v>0.10101494509379511</v>
      </c>
      <c r="E112" s="255">
        <f t="shared" ca="1" si="32"/>
        <v>2.6438049422824292</v>
      </c>
      <c r="F112" s="255">
        <f t="shared" ca="1" si="33"/>
        <v>2.1329973284065499E-2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4" t="s">
        <v>96</v>
      </c>
      <c r="C113" s="255">
        <f t="shared" ca="1" si="24"/>
        <v>2.6438049422824292</v>
      </c>
      <c r="D113" s="255">
        <f t="shared" ca="1" si="34"/>
        <v>0.10101494509379511</v>
      </c>
      <c r="E113" s="255">
        <f t="shared" ca="1" si="32"/>
        <v>2.5427899971886343</v>
      </c>
      <c r="F113" s="255">
        <f t="shared" ca="1" si="33"/>
        <v>2.0530271635406296E-2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60" t="s">
        <v>105</v>
      </c>
      <c r="C114" s="261"/>
      <c r="D114" s="260"/>
      <c r="E114" s="261"/>
      <c r="F114" s="261"/>
      <c r="G114" s="4"/>
      <c r="H114" s="4"/>
      <c r="I114" s="91">
        <v>0.15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2" t="s">
        <v>85</v>
      </c>
      <c r="C115" s="263">
        <f ca="1">E113</f>
        <v>2.5427899971886343</v>
      </c>
      <c r="D115" s="263">
        <f ca="1">$I$114*$C$20/12</f>
        <v>0.10449821906254665</v>
      </c>
      <c r="E115" s="263">
        <f t="shared" ref="E115:E126" ca="1" si="35">C115-D115</f>
        <v>2.4382917781260876</v>
      </c>
      <c r="F115" s="263">
        <f t="shared" ref="F115:F126" ca="1" si="36">AVERAGE(C115,E115)*$C$21/12</f>
        <v>1.9716782027287442E-2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2" t="s">
        <v>86</v>
      </c>
      <c r="C116" s="263">
        <f t="shared" ref="C116:C126" ca="1" si="37">E115</f>
        <v>2.4382917781260876</v>
      </c>
      <c r="D116" s="263">
        <f t="shared" ref="D116:D126" ca="1" si="38">$I$114*$C$20/12</f>
        <v>0.10449821906254665</v>
      </c>
      <c r="E116" s="263">
        <f t="shared" ca="1" si="35"/>
        <v>2.3337935590635408</v>
      </c>
      <c r="F116" s="263">
        <f t="shared" ca="1" si="36"/>
        <v>1.8889504459708942E-2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2" t="s">
        <v>87</v>
      </c>
      <c r="C117" s="263">
        <f t="shared" ca="1" si="37"/>
        <v>2.3337935590635408</v>
      </c>
      <c r="D117" s="263">
        <f t="shared" ca="1" si="38"/>
        <v>0.10449821906254665</v>
      </c>
      <c r="E117" s="263">
        <f t="shared" ca="1" si="35"/>
        <v>2.2292953400009941</v>
      </c>
      <c r="F117" s="263">
        <f t="shared" ca="1" si="36"/>
        <v>1.8062226892130454E-2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2" t="s">
        <v>88</v>
      </c>
      <c r="C118" s="263">
        <f t="shared" ca="1" si="37"/>
        <v>2.2292953400009941</v>
      </c>
      <c r="D118" s="263">
        <f t="shared" ca="1" si="38"/>
        <v>0.10449821906254665</v>
      </c>
      <c r="E118" s="263">
        <f t="shared" ca="1" si="35"/>
        <v>2.1247971209384473</v>
      </c>
      <c r="F118" s="263">
        <f t="shared" ca="1" si="36"/>
        <v>1.7234949324551954E-2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2" t="s">
        <v>89</v>
      </c>
      <c r="C119" s="263">
        <f t="shared" ca="1" si="37"/>
        <v>2.1247971209384473</v>
      </c>
      <c r="D119" s="263">
        <f t="shared" ca="1" si="38"/>
        <v>0.10449821906254665</v>
      </c>
      <c r="E119" s="263">
        <f t="shared" ca="1" si="35"/>
        <v>2.0202989018759006</v>
      </c>
      <c r="F119" s="263">
        <f t="shared" ca="1" si="36"/>
        <v>1.6407671756973462E-2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2" t="s">
        <v>90</v>
      </c>
      <c r="C120" s="263">
        <f t="shared" ca="1" si="37"/>
        <v>2.0202989018759006</v>
      </c>
      <c r="D120" s="263">
        <f t="shared" ca="1" si="38"/>
        <v>0.10449821906254665</v>
      </c>
      <c r="E120" s="263">
        <f t="shared" ca="1" si="35"/>
        <v>1.9158006828133538</v>
      </c>
      <c r="F120" s="263">
        <f t="shared" ca="1" si="36"/>
        <v>1.5580394189394964E-2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2" t="s">
        <v>91</v>
      </c>
      <c r="C121" s="263">
        <f t="shared" ca="1" si="37"/>
        <v>1.9158006828133538</v>
      </c>
      <c r="D121" s="263">
        <f t="shared" ca="1" si="38"/>
        <v>0.10449821906254665</v>
      </c>
      <c r="E121" s="263">
        <f t="shared" ca="1" si="35"/>
        <v>1.8113024637508071</v>
      </c>
      <c r="F121" s="263">
        <f t="shared" ca="1" si="36"/>
        <v>1.475311662181647E-2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2" t="s">
        <v>92</v>
      </c>
      <c r="C122" s="263">
        <f t="shared" ca="1" si="37"/>
        <v>1.8113024637508071</v>
      </c>
      <c r="D122" s="263">
        <f t="shared" ca="1" si="38"/>
        <v>0.10449821906254665</v>
      </c>
      <c r="E122" s="263">
        <f t="shared" ca="1" si="35"/>
        <v>1.7068042446882603</v>
      </c>
      <c r="F122" s="263">
        <f t="shared" ca="1" si="36"/>
        <v>1.3925839054237976E-2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2" t="s">
        <v>93</v>
      </c>
      <c r="C123" s="263">
        <f t="shared" ca="1" si="37"/>
        <v>1.7068042446882603</v>
      </c>
      <c r="D123" s="263">
        <f t="shared" ca="1" si="38"/>
        <v>0.10449821906254665</v>
      </c>
      <c r="E123" s="263">
        <f t="shared" ca="1" si="35"/>
        <v>1.6023060256257136</v>
      </c>
      <c r="F123" s="263">
        <f t="shared" ca="1" si="36"/>
        <v>1.309856148665948E-2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2" t="s">
        <v>94</v>
      </c>
      <c r="C124" s="263">
        <f t="shared" ca="1" si="37"/>
        <v>1.6023060256257136</v>
      </c>
      <c r="D124" s="263">
        <f t="shared" ca="1" si="38"/>
        <v>0.10449821906254665</v>
      </c>
      <c r="E124" s="263">
        <f t="shared" ca="1" si="35"/>
        <v>1.4978078065631668</v>
      </c>
      <c r="F124" s="263">
        <f t="shared" ca="1" si="36"/>
        <v>1.2271283919080986E-2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2" t="s">
        <v>95</v>
      </c>
      <c r="C125" s="263">
        <f t="shared" ca="1" si="37"/>
        <v>1.4978078065631668</v>
      </c>
      <c r="D125" s="263">
        <f t="shared" ca="1" si="38"/>
        <v>0.10449821906254665</v>
      </c>
      <c r="E125" s="263">
        <f t="shared" ca="1" si="35"/>
        <v>1.3933095875006201</v>
      </c>
      <c r="F125" s="263">
        <f t="shared" ca="1" si="36"/>
        <v>1.1444006351502488E-2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2" t="s">
        <v>96</v>
      </c>
      <c r="C126" s="263">
        <f t="shared" ca="1" si="37"/>
        <v>1.3933095875006201</v>
      </c>
      <c r="D126" s="263">
        <f t="shared" ca="1" si="38"/>
        <v>0.10449821906254665</v>
      </c>
      <c r="E126" s="263">
        <f t="shared" ca="1" si="35"/>
        <v>1.2888113684380733</v>
      </c>
      <c r="F126" s="263">
        <f t="shared" ca="1" si="36"/>
        <v>1.0616728783923994E-2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6" t="s">
        <v>441</v>
      </c>
      <c r="C127" s="257"/>
      <c r="D127" s="256"/>
      <c r="E127" s="257"/>
      <c r="F127" s="257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8" t="s">
        <v>85</v>
      </c>
      <c r="C128" s="259">
        <f ca="1">E126</f>
        <v>1.2888113684380733</v>
      </c>
      <c r="D128" s="259">
        <f ca="1">$I$127*$C$20/12</f>
        <v>0.13933095875006221</v>
      </c>
      <c r="E128" s="259">
        <f t="shared" ref="E128:E139" ca="1" si="39">C128-D128</f>
        <v>1.1494804096880111</v>
      </c>
      <c r="F128" s="259">
        <f t="shared" ref="F128:F139" ca="1" si="40">AVERAGE(C128,E128)*$C$21/12</f>
        <v>9.6515716217490839E-3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8" t="s">
        <v>86</v>
      </c>
      <c r="C129" s="259">
        <f t="shared" ref="C129:C139" ca="1" si="41">E128</f>
        <v>1.1494804096880111</v>
      </c>
      <c r="D129" s="259">
        <f t="shared" ref="D129:D136" ca="1" si="42">$I$127*$C$20/12</f>
        <v>0.13933095875006221</v>
      </c>
      <c r="E129" s="259">
        <f t="shared" ca="1" si="39"/>
        <v>1.0101494509379489</v>
      </c>
      <c r="F129" s="259">
        <f t="shared" ca="1" si="40"/>
        <v>8.5485348649777578E-3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8" t="s">
        <v>87</v>
      </c>
      <c r="C130" s="259">
        <f t="shared" ca="1" si="41"/>
        <v>1.0101494509379489</v>
      </c>
      <c r="D130" s="259">
        <f t="shared" ca="1" si="42"/>
        <v>0.13933095875006221</v>
      </c>
      <c r="E130" s="259">
        <f t="shared" ca="1" si="39"/>
        <v>0.87081849218788676</v>
      </c>
      <c r="F130" s="259">
        <f t="shared" ca="1" si="40"/>
        <v>7.4454981082064326E-3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8" t="s">
        <v>88</v>
      </c>
      <c r="C131" s="259">
        <f t="shared" ca="1" si="41"/>
        <v>0.87081849218788676</v>
      </c>
      <c r="D131" s="259">
        <f t="shared" ca="1" si="42"/>
        <v>0.13933095875006221</v>
      </c>
      <c r="E131" s="259">
        <f t="shared" ca="1" si="39"/>
        <v>0.73148753343782458</v>
      </c>
      <c r="F131" s="259">
        <f t="shared" ca="1" si="40"/>
        <v>6.3424613514351073E-3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8" t="s">
        <v>89</v>
      </c>
      <c r="C132" s="259">
        <f t="shared" ca="1" si="41"/>
        <v>0.73148753343782458</v>
      </c>
      <c r="D132" s="259">
        <f t="shared" ca="1" si="42"/>
        <v>0.13933095875006221</v>
      </c>
      <c r="E132" s="259">
        <f t="shared" ca="1" si="39"/>
        <v>0.59215657468776239</v>
      </c>
      <c r="F132" s="259">
        <f t="shared" ca="1" si="40"/>
        <v>5.2394245946637821E-3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8" t="s">
        <v>90</v>
      </c>
      <c r="C133" s="259">
        <f t="shared" ca="1" si="41"/>
        <v>0.59215657468776239</v>
      </c>
      <c r="D133" s="259">
        <f t="shared" ca="1" si="42"/>
        <v>0.13933095875006221</v>
      </c>
      <c r="E133" s="259">
        <f t="shared" ca="1" si="39"/>
        <v>0.45282561593770021</v>
      </c>
      <c r="F133" s="259">
        <f t="shared" ca="1" si="40"/>
        <v>4.136387837892456E-3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8" t="s">
        <v>91</v>
      </c>
      <c r="C134" s="259">
        <f t="shared" ca="1" si="41"/>
        <v>0.45282561593770021</v>
      </c>
      <c r="D134" s="259">
        <f t="shared" ca="1" si="42"/>
        <v>0.13933095875006221</v>
      </c>
      <c r="E134" s="259">
        <f t="shared" ca="1" si="39"/>
        <v>0.31349465718763803</v>
      </c>
      <c r="F134" s="259">
        <f t="shared" ca="1" si="40"/>
        <v>3.0333510811211307E-3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8" t="s">
        <v>92</v>
      </c>
      <c r="C135" s="259">
        <f t="shared" ca="1" si="41"/>
        <v>0.31349465718763803</v>
      </c>
      <c r="D135" s="259">
        <f t="shared" ca="1" si="42"/>
        <v>0.13933095875006221</v>
      </c>
      <c r="E135" s="259">
        <f t="shared" ca="1" si="39"/>
        <v>0.17416369843757581</v>
      </c>
      <c r="F135" s="259">
        <f t="shared" ca="1" si="40"/>
        <v>1.9303143243498049E-3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8" t="s">
        <v>93</v>
      </c>
      <c r="C136" s="259">
        <f t="shared" ca="1" si="41"/>
        <v>0.17416369843757581</v>
      </c>
      <c r="D136" s="259">
        <f t="shared" ca="1" si="42"/>
        <v>0.13933095875006221</v>
      </c>
      <c r="E136" s="259">
        <f t="shared" ca="1" si="39"/>
        <v>3.4832739687513603E-2</v>
      </c>
      <c r="F136" s="259">
        <f t="shared" ca="1" si="40"/>
        <v>8.2727756757847897E-4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86" t="s">
        <v>94</v>
      </c>
      <c r="C137" s="93">
        <f t="shared" ca="1" si="41"/>
        <v>3.4832739687513603E-2</v>
      </c>
      <c r="D137" s="93">
        <f ca="1">C137</f>
        <v>3.4832739687513603E-2</v>
      </c>
      <c r="E137" s="93">
        <f t="shared" ca="1" si="39"/>
        <v>0</v>
      </c>
      <c r="F137" s="93">
        <f t="shared" ca="1" si="40"/>
        <v>1.3787959459640801E-4</v>
      </c>
      <c r="G137" s="87" t="s">
        <v>568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58" t="s">
        <v>95</v>
      </c>
      <c r="C138" s="259">
        <f t="shared" ca="1" si="41"/>
        <v>0</v>
      </c>
      <c r="D138" s="259">
        <v>0</v>
      </c>
      <c r="E138" s="259">
        <f t="shared" ca="1" si="39"/>
        <v>0</v>
      </c>
      <c r="F138" s="259">
        <f t="shared" ca="1" si="40"/>
        <v>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8" t="s">
        <v>96</v>
      </c>
      <c r="C139" s="259">
        <f t="shared" ca="1" si="41"/>
        <v>0</v>
      </c>
      <c r="D139" s="259">
        <v>0</v>
      </c>
      <c r="E139" s="259">
        <f t="shared" ca="1" si="39"/>
        <v>0</v>
      </c>
      <c r="F139" s="259">
        <f t="shared" ca="1" si="40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8.3598575250037328</v>
      </c>
      <c r="E140" s="109"/>
      <c r="F140" s="109">
        <f ca="1">SUM(F24:F139)</f>
        <v>3.6508586334806523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7.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3">G10</f>
        <v>365</v>
      </c>
      <c r="I10" s="138">
        <f t="shared" si="3"/>
        <v>365</v>
      </c>
      <c r="J10" s="138">
        <f t="shared" si="3"/>
        <v>365</v>
      </c>
      <c r="K10" s="138">
        <f t="shared" si="3"/>
        <v>365</v>
      </c>
      <c r="L10" s="138">
        <f t="shared" si="3"/>
        <v>365</v>
      </c>
      <c r="M10" s="138">
        <f t="shared" si="3"/>
        <v>365</v>
      </c>
      <c r="N10" s="138">
        <f t="shared" si="3"/>
        <v>365</v>
      </c>
      <c r="O10" s="138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3"/>
        <v>365</v>
      </c>
      <c r="I11" s="138">
        <f t="shared" si="3"/>
        <v>365</v>
      </c>
      <c r="J11" s="138">
        <f t="shared" si="3"/>
        <v>365</v>
      </c>
      <c r="K11" s="138">
        <f t="shared" si="3"/>
        <v>365</v>
      </c>
      <c r="L11" s="138">
        <f t="shared" si="3"/>
        <v>365</v>
      </c>
      <c r="M11" s="138">
        <f t="shared" si="3"/>
        <v>365</v>
      </c>
      <c r="N11" s="138">
        <f t="shared" si="3"/>
        <v>365</v>
      </c>
      <c r="O11" s="138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65" t="s">
        <v>569</v>
      </c>
      <c r="K13" s="365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6" t="s">
        <v>472</v>
      </c>
      <c r="F14" s="266" t="s">
        <v>473</v>
      </c>
      <c r="G14" s="266" t="s">
        <v>471</v>
      </c>
      <c r="H14" s="118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1.0029999999999999</v>
      </c>
      <c r="E17" s="44">
        <f>D17*0%</f>
        <v>0</v>
      </c>
      <c r="F17" s="44">
        <f t="shared" si="6"/>
        <v>1.0029999999999999</v>
      </c>
      <c r="G17" s="44">
        <f t="shared" si="7"/>
        <v>1.0029999999999999</v>
      </c>
      <c r="H17" s="44">
        <f ca="1">('TPC and MoF'!$D$15+'TPC and MoF'!$D$18+'TPC and MoF'!$D$17)*'Depreciation Schedule'!$D17/'Depreciation Schedule'!$D$20</f>
        <v>7.3361288589938498E-2</v>
      </c>
      <c r="I17" s="44">
        <f t="shared" ca="1" si="8"/>
        <v>1.0763612885899383</v>
      </c>
      <c r="J17" s="119">
        <v>3.1699999999999999E-2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7.65</v>
      </c>
      <c r="E18" s="44">
        <f t="shared" si="5"/>
        <v>1.377</v>
      </c>
      <c r="F18" s="44">
        <f t="shared" si="6"/>
        <v>9.027000000000001</v>
      </c>
      <c r="G18" s="44">
        <f t="shared" si="7"/>
        <v>7.65</v>
      </c>
      <c r="H18" s="44">
        <f ca="1">('TPC and MoF'!$D$15+'TPC and MoF'!$D$18+'TPC and MoF'!$D$17)*'Depreciation Schedule'!$D18/'Depreciation Schedule'!$D$20</f>
        <v>0.55953525195715814</v>
      </c>
      <c r="I18" s="44">
        <f t="shared" ca="1" si="8"/>
        <v>8.2095352519571581</v>
      </c>
      <c r="J18" s="119">
        <v>6.3299999999999995E-2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 t="shared" ref="D20:I20" si="9">SUM(D15:D19)</f>
        <v>8.6530000000000005</v>
      </c>
      <c r="E20" s="115">
        <f t="shared" si="9"/>
        <v>1.377</v>
      </c>
      <c r="F20" s="115">
        <f t="shared" si="9"/>
        <v>10.030000000000001</v>
      </c>
      <c r="G20" s="115">
        <f t="shared" si="9"/>
        <v>8.6530000000000005</v>
      </c>
      <c r="H20" s="115">
        <f t="shared" ca="1" si="9"/>
        <v>0.63289654054709665</v>
      </c>
      <c r="I20" s="115">
        <f t="shared" ca="1" si="9"/>
        <v>9.2858965405470961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 t="shared" ref="D23:O23" si="10">D7</f>
        <v>45747</v>
      </c>
      <c r="E23" s="121">
        <f t="shared" si="10"/>
        <v>45961</v>
      </c>
      <c r="F23" s="120">
        <f t="shared" si="10"/>
        <v>46112</v>
      </c>
      <c r="G23" s="120">
        <f t="shared" si="10"/>
        <v>46477</v>
      </c>
      <c r="H23" s="120">
        <f t="shared" si="10"/>
        <v>46843</v>
      </c>
      <c r="I23" s="120">
        <f t="shared" si="10"/>
        <v>47208</v>
      </c>
      <c r="J23" s="120">
        <f t="shared" si="10"/>
        <v>47573</v>
      </c>
      <c r="K23" s="120">
        <f t="shared" si="10"/>
        <v>47938</v>
      </c>
      <c r="L23" s="120">
        <f t="shared" si="10"/>
        <v>48304</v>
      </c>
      <c r="M23" s="120">
        <f t="shared" si="10"/>
        <v>48669</v>
      </c>
      <c r="N23" s="120">
        <f t="shared" si="10"/>
        <v>49034</v>
      </c>
      <c r="O23" s="120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2" t="s">
        <v>570</v>
      </c>
      <c r="C25" s="122"/>
      <c r="D25" s="122"/>
      <c r="E25" s="122"/>
      <c r="F25" s="123">
        <f ca="1">F24*$J$15</f>
        <v>0</v>
      </c>
      <c r="G25" s="123">
        <f t="shared" ref="G25:O25" ca="1" si="12">G24*$J$15</f>
        <v>0</v>
      </c>
      <c r="H25" s="123">
        <f t="shared" ca="1" si="12"/>
        <v>0</v>
      </c>
      <c r="I25" s="123">
        <f t="shared" ca="1" si="12"/>
        <v>0</v>
      </c>
      <c r="J25" s="123">
        <f t="shared" ca="1" si="12"/>
        <v>0</v>
      </c>
      <c r="K25" s="123">
        <f t="shared" ca="1" si="12"/>
        <v>0</v>
      </c>
      <c r="L25" s="123">
        <f t="shared" ca="1" si="12"/>
        <v>0</v>
      </c>
      <c r="M25" s="123">
        <f t="shared" ca="1" si="12"/>
        <v>0</v>
      </c>
      <c r="N25" s="123">
        <f t="shared" ca="1" si="12"/>
        <v>0</v>
      </c>
      <c r="O25" s="123">
        <f t="shared" ca="1" si="12"/>
        <v>0</v>
      </c>
      <c r="P25" s="4"/>
    </row>
    <row r="26" spans="2:16" ht="18" customHeight="1" x14ac:dyDescent="0.35">
      <c r="B26" s="4" t="s">
        <v>571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2" t="s">
        <v>570</v>
      </c>
      <c r="C28" s="122"/>
      <c r="D28" s="122"/>
      <c r="E28" s="122"/>
      <c r="F28" s="123">
        <f ca="1">F27*$J$16</f>
        <v>0</v>
      </c>
      <c r="G28" s="123">
        <f t="shared" ref="G28:O28" ca="1" si="15">G27*$J$16</f>
        <v>0</v>
      </c>
      <c r="H28" s="123">
        <f t="shared" ca="1" si="15"/>
        <v>0</v>
      </c>
      <c r="I28" s="123">
        <f t="shared" ca="1" si="15"/>
        <v>0</v>
      </c>
      <c r="J28" s="123">
        <f t="shared" ca="1" si="15"/>
        <v>0</v>
      </c>
      <c r="K28" s="123">
        <f t="shared" ca="1" si="15"/>
        <v>0</v>
      </c>
      <c r="L28" s="123">
        <f t="shared" ca="1" si="15"/>
        <v>0</v>
      </c>
      <c r="M28" s="123">
        <f t="shared" ca="1" si="15"/>
        <v>0</v>
      </c>
      <c r="N28" s="123">
        <f t="shared" ca="1" si="15"/>
        <v>0</v>
      </c>
      <c r="O28" s="123">
        <f t="shared" ca="1" si="15"/>
        <v>0</v>
      </c>
      <c r="P28" s="4"/>
    </row>
    <row r="29" spans="2:16" ht="18" customHeight="1" x14ac:dyDescent="0.35">
      <c r="B29" s="4" t="s">
        <v>572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1.0763612885899383</v>
      </c>
      <c r="G30" s="44">
        <f ca="1">F30</f>
        <v>1.0763612885899383</v>
      </c>
      <c r="H30" s="44">
        <f t="shared" ref="H30:O30" ca="1" si="17">G30</f>
        <v>1.0763612885899383</v>
      </c>
      <c r="I30" s="44">
        <f t="shared" ca="1" si="17"/>
        <v>1.0763612885899383</v>
      </c>
      <c r="J30" s="44">
        <f t="shared" ca="1" si="17"/>
        <v>1.0763612885899383</v>
      </c>
      <c r="K30" s="44">
        <f t="shared" ca="1" si="17"/>
        <v>1.0763612885899383</v>
      </c>
      <c r="L30" s="44">
        <f t="shared" ca="1" si="17"/>
        <v>1.0763612885899383</v>
      </c>
      <c r="M30" s="44">
        <f t="shared" ca="1" si="17"/>
        <v>1.0763612885899383</v>
      </c>
      <c r="N30" s="44">
        <f t="shared" ca="1" si="17"/>
        <v>1.0763612885899383</v>
      </c>
      <c r="O30" s="44">
        <f t="shared" ca="1" si="17"/>
        <v>1.0763612885899383</v>
      </c>
      <c r="P30" s="4"/>
    </row>
    <row r="31" spans="2:16" ht="18" customHeight="1" x14ac:dyDescent="0.35">
      <c r="B31" s="122" t="s">
        <v>570</v>
      </c>
      <c r="C31" s="122"/>
      <c r="D31" s="122"/>
      <c r="E31" s="122"/>
      <c r="F31" s="123">
        <f ca="1">F30*$J$17/12*F9</f>
        <v>1.4216938686792101E-2</v>
      </c>
      <c r="G31" s="123">
        <f t="shared" ref="G31:O31" ca="1" si="18">G30*$J$17/12*G9</f>
        <v>3.4120652848301042E-2</v>
      </c>
      <c r="H31" s="123">
        <f t="shared" ca="1" si="18"/>
        <v>3.4120652848301042E-2</v>
      </c>
      <c r="I31" s="123">
        <f t="shared" ca="1" si="18"/>
        <v>3.4120652848301042E-2</v>
      </c>
      <c r="J31" s="123">
        <f t="shared" ca="1" si="18"/>
        <v>3.4120652848301042E-2</v>
      </c>
      <c r="K31" s="123">
        <f t="shared" ca="1" si="18"/>
        <v>3.4120652848301042E-2</v>
      </c>
      <c r="L31" s="123">
        <f t="shared" ca="1" si="18"/>
        <v>3.4120652848301042E-2</v>
      </c>
      <c r="M31" s="123">
        <f t="shared" ca="1" si="18"/>
        <v>3.4120652848301042E-2</v>
      </c>
      <c r="N31" s="123">
        <f t="shared" ca="1" si="18"/>
        <v>3.4120652848301042E-2</v>
      </c>
      <c r="O31" s="123">
        <f t="shared" ca="1" si="18"/>
        <v>3.4120652848301042E-2</v>
      </c>
      <c r="P31" s="4"/>
    </row>
    <row r="32" spans="2:16" ht="18" customHeight="1" x14ac:dyDescent="0.35">
      <c r="B32" s="4" t="s">
        <v>573</v>
      </c>
      <c r="C32" s="4"/>
      <c r="D32" s="4"/>
      <c r="E32" s="4"/>
      <c r="F32" s="44">
        <f ca="1">F30-F31</f>
        <v>1.0621443499031462</v>
      </c>
      <c r="G32" s="44">
        <f ca="1">F32-G31</f>
        <v>1.0280236970548451</v>
      </c>
      <c r="H32" s="44">
        <f t="shared" ref="H32:O32" ca="1" si="19">G32-H31</f>
        <v>0.99390304420654407</v>
      </c>
      <c r="I32" s="44">
        <f t="shared" ca="1" si="19"/>
        <v>0.95978239135824306</v>
      </c>
      <c r="J32" s="44">
        <f t="shared" ca="1" si="19"/>
        <v>0.92566173850994204</v>
      </c>
      <c r="K32" s="44">
        <f t="shared" ca="1" si="19"/>
        <v>0.89154108566164103</v>
      </c>
      <c r="L32" s="44">
        <f t="shared" ca="1" si="19"/>
        <v>0.85742043281334002</v>
      </c>
      <c r="M32" s="44">
        <f t="shared" ca="1" si="19"/>
        <v>0.823299779965039</v>
      </c>
      <c r="N32" s="44">
        <f t="shared" ca="1" si="19"/>
        <v>0.78917912711673799</v>
      </c>
      <c r="O32" s="44">
        <f t="shared" ca="1" si="19"/>
        <v>0.75505847426843697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8.2095352519571581</v>
      </c>
      <c r="G33" s="44">
        <f ca="1">F33</f>
        <v>8.2095352519571581</v>
      </c>
      <c r="H33" s="44">
        <f t="shared" ref="H33:O33" ca="1" si="20">G33</f>
        <v>8.2095352519571581</v>
      </c>
      <c r="I33" s="44">
        <f t="shared" ca="1" si="20"/>
        <v>8.2095352519571581</v>
      </c>
      <c r="J33" s="44">
        <f t="shared" ca="1" si="20"/>
        <v>8.2095352519571581</v>
      </c>
      <c r="K33" s="44">
        <f t="shared" ca="1" si="20"/>
        <v>8.2095352519571581</v>
      </c>
      <c r="L33" s="44">
        <f t="shared" ca="1" si="20"/>
        <v>8.2095352519571581</v>
      </c>
      <c r="M33" s="44">
        <f t="shared" ca="1" si="20"/>
        <v>8.2095352519571581</v>
      </c>
      <c r="N33" s="44">
        <f t="shared" ca="1" si="20"/>
        <v>8.2095352519571581</v>
      </c>
      <c r="O33" s="44">
        <f t="shared" ca="1" si="20"/>
        <v>8.2095352519571581</v>
      </c>
      <c r="P33" s="4"/>
    </row>
    <row r="34" spans="2:16" ht="18" customHeight="1" x14ac:dyDescent="0.35">
      <c r="B34" s="122" t="s">
        <v>570</v>
      </c>
      <c r="C34" s="122"/>
      <c r="D34" s="122"/>
      <c r="E34" s="122"/>
      <c r="F34" s="123">
        <f ca="1">F33*$J$18/12*F9</f>
        <v>0.21652649227036999</v>
      </c>
      <c r="G34" s="123">
        <f t="shared" ref="G34:O34" ca="1" si="21">G33*$J$18/12*G9</f>
        <v>0.51966358144888802</v>
      </c>
      <c r="H34" s="123">
        <f t="shared" ca="1" si="21"/>
        <v>0.51966358144888802</v>
      </c>
      <c r="I34" s="123">
        <f t="shared" ca="1" si="21"/>
        <v>0.51966358144888802</v>
      </c>
      <c r="J34" s="123">
        <f t="shared" ca="1" si="21"/>
        <v>0.51966358144888802</v>
      </c>
      <c r="K34" s="123">
        <f t="shared" ca="1" si="21"/>
        <v>0.51966358144888802</v>
      </c>
      <c r="L34" s="123">
        <f t="shared" ca="1" si="21"/>
        <v>0.51966358144888802</v>
      </c>
      <c r="M34" s="123">
        <f t="shared" ca="1" si="21"/>
        <v>0.51966358144888802</v>
      </c>
      <c r="N34" s="123">
        <f t="shared" ca="1" si="21"/>
        <v>0.51966358144888802</v>
      </c>
      <c r="O34" s="123">
        <f t="shared" ca="1" si="21"/>
        <v>0.51966358144888802</v>
      </c>
      <c r="P34" s="4"/>
    </row>
    <row r="35" spans="2:16" ht="18" customHeight="1" x14ac:dyDescent="0.35">
      <c r="B35" s="4" t="s">
        <v>574</v>
      </c>
      <c r="C35" s="4"/>
      <c r="D35" s="4"/>
      <c r="E35" s="4"/>
      <c r="F35" s="44">
        <f ca="1">F33-F34</f>
        <v>7.9930087596867878</v>
      </c>
      <c r="G35" s="44">
        <f ca="1">F35-G34</f>
        <v>7.4733451782379001</v>
      </c>
      <c r="H35" s="44">
        <f t="shared" ref="H35:O35" ca="1" si="22">G35-H34</f>
        <v>6.9536815967890124</v>
      </c>
      <c r="I35" s="44">
        <f t="shared" ca="1" si="22"/>
        <v>6.4340180153401247</v>
      </c>
      <c r="J35" s="44">
        <f t="shared" ca="1" si="22"/>
        <v>5.9143544338912371</v>
      </c>
      <c r="K35" s="44">
        <f t="shared" ca="1" si="22"/>
        <v>5.3946908524423494</v>
      </c>
      <c r="L35" s="44">
        <f t="shared" ca="1" si="22"/>
        <v>4.8750272709934617</v>
      </c>
      <c r="M35" s="44">
        <f t="shared" ca="1" si="22"/>
        <v>4.355363689544574</v>
      </c>
      <c r="N35" s="44">
        <f t="shared" ca="1" si="22"/>
        <v>3.8357001080956858</v>
      </c>
      <c r="O35" s="44">
        <f t="shared" ca="1" si="22"/>
        <v>3.3160365266467977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2" t="s">
        <v>570</v>
      </c>
      <c r="C37" s="122"/>
      <c r="D37" s="122"/>
      <c r="E37" s="122"/>
      <c r="F37" s="123">
        <f>F36*$J$19</f>
        <v>0</v>
      </c>
      <c r="G37" s="123">
        <f t="shared" ref="G37:O37" si="24">G36*$J$19</f>
        <v>0</v>
      </c>
      <c r="H37" s="123">
        <f t="shared" si="24"/>
        <v>0</v>
      </c>
      <c r="I37" s="123">
        <f t="shared" si="24"/>
        <v>0</v>
      </c>
      <c r="J37" s="123">
        <f t="shared" si="24"/>
        <v>0</v>
      </c>
      <c r="K37" s="123">
        <f t="shared" si="24"/>
        <v>0</v>
      </c>
      <c r="L37" s="123">
        <f t="shared" si="24"/>
        <v>0</v>
      </c>
      <c r="M37" s="123">
        <f t="shared" si="24"/>
        <v>0</v>
      </c>
      <c r="N37" s="123">
        <f t="shared" si="24"/>
        <v>0</v>
      </c>
      <c r="O37" s="123">
        <f t="shared" si="24"/>
        <v>0</v>
      </c>
      <c r="P37" s="4"/>
    </row>
    <row r="38" spans="2:16" ht="18" customHeight="1" x14ac:dyDescent="0.35">
      <c r="B38" s="4" t="s">
        <v>575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5" t="s">
        <v>576</v>
      </c>
      <c r="C39" s="85"/>
      <c r="D39" s="85"/>
      <c r="E39" s="85"/>
      <c r="F39" s="109">
        <f ca="1">F25+F28+F31+F34+F37</f>
        <v>0.2307434309571621</v>
      </c>
      <c r="G39" s="109">
        <f t="shared" ref="G39:O39" ca="1" si="26">G25+G28+G31+G34+G37</f>
        <v>0.55378423429718904</v>
      </c>
      <c r="H39" s="109">
        <f t="shared" ca="1" si="26"/>
        <v>0.55378423429718904</v>
      </c>
      <c r="I39" s="109">
        <f t="shared" ca="1" si="26"/>
        <v>0.55378423429718904</v>
      </c>
      <c r="J39" s="109">
        <f t="shared" ca="1" si="26"/>
        <v>0.55378423429718904</v>
      </c>
      <c r="K39" s="109">
        <f t="shared" ca="1" si="26"/>
        <v>0.55378423429718904</v>
      </c>
      <c r="L39" s="109">
        <f t="shared" ca="1" si="26"/>
        <v>0.55378423429718904</v>
      </c>
      <c r="M39" s="109">
        <f t="shared" ca="1" si="26"/>
        <v>0.55378423429718904</v>
      </c>
      <c r="N39" s="109">
        <f t="shared" ca="1" si="26"/>
        <v>0.55378423429718904</v>
      </c>
      <c r="O39" s="109">
        <f t="shared" ca="1" si="26"/>
        <v>0.55378423429718904</v>
      </c>
      <c r="P39" s="4"/>
    </row>
    <row r="40" spans="2:16" ht="18" customHeight="1" x14ac:dyDescent="0.35">
      <c r="B40" s="3" t="s">
        <v>577</v>
      </c>
      <c r="C40" s="3"/>
      <c r="D40" s="3"/>
      <c r="E40" s="3"/>
      <c r="F40" s="247">
        <f ca="1">F26+F29+F32+F35+F38</f>
        <v>9.0551531095899342</v>
      </c>
      <c r="G40" s="366">
        <f t="shared" ref="G40:O40" ca="1" si="27">G26+G29+G32+G35+G38</f>
        <v>8.5013688752927443</v>
      </c>
      <c r="H40" s="366">
        <f t="shared" ca="1" si="27"/>
        <v>7.9475846409955562</v>
      </c>
      <c r="I40" s="366">
        <f t="shared" ca="1" si="27"/>
        <v>7.393800406698368</v>
      </c>
      <c r="J40" s="366">
        <f t="shared" ca="1" si="27"/>
        <v>6.840016172401179</v>
      </c>
      <c r="K40" s="366">
        <f t="shared" ca="1" si="27"/>
        <v>6.2862319381039899</v>
      </c>
      <c r="L40" s="366">
        <f t="shared" ca="1" si="27"/>
        <v>5.7324477038068018</v>
      </c>
      <c r="M40" s="366">
        <f t="shared" ca="1" si="27"/>
        <v>5.1786634695096128</v>
      </c>
      <c r="N40" s="366">
        <f t="shared" ca="1" si="27"/>
        <v>4.6248792352124237</v>
      </c>
      <c r="O40" s="366">
        <f t="shared" ca="1" si="27"/>
        <v>4.0710950009152347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 t="shared" ref="D44:O44" si="28">D7</f>
        <v>45747</v>
      </c>
      <c r="E44" s="121">
        <f t="shared" si="28"/>
        <v>45961</v>
      </c>
      <c r="F44" s="120">
        <f t="shared" si="28"/>
        <v>46112</v>
      </c>
      <c r="G44" s="120">
        <f t="shared" si="28"/>
        <v>46477</v>
      </c>
      <c r="H44" s="120">
        <f t="shared" si="28"/>
        <v>46843</v>
      </c>
      <c r="I44" s="120">
        <f t="shared" si="28"/>
        <v>47208</v>
      </c>
      <c r="J44" s="120">
        <f t="shared" si="28"/>
        <v>47573</v>
      </c>
      <c r="K44" s="120">
        <f t="shared" si="28"/>
        <v>47938</v>
      </c>
      <c r="L44" s="120">
        <f t="shared" si="28"/>
        <v>48304</v>
      </c>
      <c r="M44" s="120">
        <f t="shared" si="28"/>
        <v>48669</v>
      </c>
      <c r="N44" s="120">
        <f t="shared" si="28"/>
        <v>49034</v>
      </c>
      <c r="O44" s="120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2" t="s">
        <v>465</v>
      </c>
      <c r="C46" s="122"/>
      <c r="D46" s="122"/>
      <c r="E46" s="122"/>
      <c r="F46" s="123">
        <f ca="1">F45*$K$15</f>
        <v>0</v>
      </c>
      <c r="G46" s="123">
        <f t="shared" ref="G46:O46" ca="1" si="30">G45*$K$15</f>
        <v>0</v>
      </c>
      <c r="H46" s="123">
        <f t="shared" ca="1" si="30"/>
        <v>0</v>
      </c>
      <c r="I46" s="123">
        <f t="shared" ca="1" si="30"/>
        <v>0</v>
      </c>
      <c r="J46" s="123">
        <f t="shared" ca="1" si="30"/>
        <v>0</v>
      </c>
      <c r="K46" s="123">
        <f t="shared" ca="1" si="30"/>
        <v>0</v>
      </c>
      <c r="L46" s="123">
        <f t="shared" ca="1" si="30"/>
        <v>0</v>
      </c>
      <c r="M46" s="123">
        <f t="shared" ca="1" si="30"/>
        <v>0</v>
      </c>
      <c r="N46" s="123">
        <f t="shared" ca="1" si="30"/>
        <v>0</v>
      </c>
      <c r="O46" s="123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2" t="s">
        <v>465</v>
      </c>
      <c r="C49" s="122"/>
      <c r="D49" s="122"/>
      <c r="E49" s="122"/>
      <c r="F49" s="123">
        <f ca="1">F48*$K$16</f>
        <v>0</v>
      </c>
      <c r="G49" s="123">
        <f t="shared" ref="G49:O49" ca="1" si="33">G48*$K$16</f>
        <v>0</v>
      </c>
      <c r="H49" s="123">
        <f t="shared" ca="1" si="33"/>
        <v>0</v>
      </c>
      <c r="I49" s="123">
        <f t="shared" ca="1" si="33"/>
        <v>0</v>
      </c>
      <c r="J49" s="123">
        <f t="shared" ca="1" si="33"/>
        <v>0</v>
      </c>
      <c r="K49" s="123">
        <f t="shared" ca="1" si="33"/>
        <v>0</v>
      </c>
      <c r="L49" s="123">
        <f t="shared" ca="1" si="33"/>
        <v>0</v>
      </c>
      <c r="M49" s="123">
        <f t="shared" ca="1" si="33"/>
        <v>0</v>
      </c>
      <c r="N49" s="123">
        <f t="shared" ca="1" si="33"/>
        <v>0</v>
      </c>
      <c r="O49" s="123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1.0763612885899383</v>
      </c>
      <c r="G51" s="44">
        <f ca="1">F53</f>
        <v>0.96872515973094442</v>
      </c>
      <c r="H51" s="44">
        <f t="shared" ref="H51:O51" ca="1" si="43">G53</f>
        <v>0.87185264375784999</v>
      </c>
      <c r="I51" s="44">
        <f t="shared" ca="1" si="43"/>
        <v>0.78466737938206499</v>
      </c>
      <c r="J51" s="44">
        <f t="shared" ca="1" si="43"/>
        <v>0.70620064144385852</v>
      </c>
      <c r="K51" s="44">
        <f t="shared" ca="1" si="43"/>
        <v>0.6355805772994727</v>
      </c>
      <c r="L51" s="44">
        <f t="shared" ca="1" si="43"/>
        <v>0.57202251956952543</v>
      </c>
      <c r="M51" s="44">
        <f t="shared" ca="1" si="43"/>
        <v>0.51482026761257293</v>
      </c>
      <c r="N51" s="44">
        <f t="shared" ca="1" si="43"/>
        <v>0.46333824085131564</v>
      </c>
      <c r="O51" s="44">
        <f t="shared" ca="1" si="43"/>
        <v>0.41700441676618405</v>
      </c>
      <c r="P51" s="4"/>
    </row>
    <row r="52" spans="1:16" ht="18" customHeight="1" x14ac:dyDescent="0.35">
      <c r="B52" s="122" t="s">
        <v>465</v>
      </c>
      <c r="C52" s="122"/>
      <c r="D52" s="122"/>
      <c r="E52" s="122"/>
      <c r="F52" s="123">
        <f ca="1">F51*$K$17</f>
        <v>0.10763612885899383</v>
      </c>
      <c r="G52" s="123">
        <f t="shared" ref="G52:O52" ca="1" si="44">G51*$K$17</f>
        <v>9.6872515973094445E-2</v>
      </c>
      <c r="H52" s="123">
        <f t="shared" ca="1" si="44"/>
        <v>8.7185264375784999E-2</v>
      </c>
      <c r="I52" s="123">
        <f t="shared" ca="1" si="44"/>
        <v>7.8466737938206507E-2</v>
      </c>
      <c r="J52" s="123">
        <f t="shared" ca="1" si="44"/>
        <v>7.0620064144385861E-2</v>
      </c>
      <c r="K52" s="123">
        <f t="shared" ca="1" si="44"/>
        <v>6.355805772994727E-2</v>
      </c>
      <c r="L52" s="123">
        <f t="shared" ca="1" si="44"/>
        <v>5.7202251956952548E-2</v>
      </c>
      <c r="M52" s="123">
        <f t="shared" ca="1" si="44"/>
        <v>5.1482026761257293E-2</v>
      </c>
      <c r="N52" s="123">
        <f t="shared" ca="1" si="44"/>
        <v>4.6333824085131564E-2</v>
      </c>
      <c r="O52" s="123">
        <f t="shared" ca="1" si="44"/>
        <v>4.1700441676618405E-2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0.96872515973094442</v>
      </c>
      <c r="G53" s="44">
        <f t="shared" ref="G53" ca="1" si="45">G51-G52</f>
        <v>0.87185264375784999</v>
      </c>
      <c r="H53" s="44">
        <f t="shared" ref="H53" ca="1" si="46">H51-H52</f>
        <v>0.78466737938206499</v>
      </c>
      <c r="I53" s="44">
        <f t="shared" ref="I53" ca="1" si="47">I51-I52</f>
        <v>0.70620064144385852</v>
      </c>
      <c r="J53" s="44">
        <f t="shared" ref="J53" ca="1" si="48">J51-J52</f>
        <v>0.6355805772994727</v>
      </c>
      <c r="K53" s="44">
        <f t="shared" ref="K53" ca="1" si="49">K51-K52</f>
        <v>0.57202251956952543</v>
      </c>
      <c r="L53" s="44">
        <f t="shared" ref="L53" ca="1" si="50">L51-L52</f>
        <v>0.51482026761257293</v>
      </c>
      <c r="M53" s="44">
        <f t="shared" ref="M53" ca="1" si="51">M51-M52</f>
        <v>0.46333824085131564</v>
      </c>
      <c r="N53" s="44">
        <f t="shared" ref="N53" ca="1" si="52">N51-N52</f>
        <v>0.41700441676618405</v>
      </c>
      <c r="O53" s="44">
        <f t="shared" ref="O53" ca="1" si="53">O51-O52</f>
        <v>0.37530397508956564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8.2095352519571581</v>
      </c>
      <c r="G54" s="44">
        <f ca="1">F56</f>
        <v>6.9781049641635846</v>
      </c>
      <c r="H54" s="44">
        <f t="shared" ref="H54:O54" ca="1" si="54">G56</f>
        <v>5.9313892195390467</v>
      </c>
      <c r="I54" s="44">
        <f t="shared" ca="1" si="54"/>
        <v>5.0416808366081902</v>
      </c>
      <c r="J54" s="44">
        <f t="shared" ca="1" si="54"/>
        <v>4.2854287111169613</v>
      </c>
      <c r="K54" s="44">
        <f t="shared" ca="1" si="54"/>
        <v>3.6426144044494171</v>
      </c>
      <c r="L54" s="44">
        <f t="shared" ca="1" si="54"/>
        <v>3.0962222437820044</v>
      </c>
      <c r="M54" s="44">
        <f t="shared" ca="1" si="54"/>
        <v>2.6317889072147036</v>
      </c>
      <c r="N54" s="44">
        <f t="shared" ca="1" si="54"/>
        <v>2.237020571132498</v>
      </c>
      <c r="O54" s="44">
        <f t="shared" ca="1" si="54"/>
        <v>1.9014674854626232</v>
      </c>
      <c r="P54" s="4"/>
    </row>
    <row r="55" spans="1:16" ht="18" customHeight="1" x14ac:dyDescent="0.35">
      <c r="B55" s="122" t="s">
        <v>465</v>
      </c>
      <c r="C55" s="122"/>
      <c r="D55" s="122"/>
      <c r="E55" s="122"/>
      <c r="F55" s="123">
        <f ca="1">F54*$K$18</f>
        <v>1.2314302877935737</v>
      </c>
      <c r="G55" s="123">
        <f t="shared" ref="G55:O55" ca="1" si="55">G54*$K$18</f>
        <v>1.0467157446245376</v>
      </c>
      <c r="H55" s="123">
        <f t="shared" ca="1" si="55"/>
        <v>0.88970838293085697</v>
      </c>
      <c r="I55" s="123">
        <f t="shared" ca="1" si="55"/>
        <v>0.75625212549122856</v>
      </c>
      <c r="J55" s="123">
        <f t="shared" ca="1" si="55"/>
        <v>0.64281430666754413</v>
      </c>
      <c r="K55" s="123">
        <f t="shared" ca="1" si="55"/>
        <v>0.54639216066741259</v>
      </c>
      <c r="L55" s="123">
        <f t="shared" ca="1" si="55"/>
        <v>0.46443333656730063</v>
      </c>
      <c r="M55" s="123">
        <f t="shared" ca="1" si="55"/>
        <v>0.39476833608220552</v>
      </c>
      <c r="N55" s="123">
        <f t="shared" ca="1" si="55"/>
        <v>0.33555308566987468</v>
      </c>
      <c r="O55" s="123">
        <f t="shared" ca="1" si="55"/>
        <v>0.28522012281939346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6.9781049641635846</v>
      </c>
      <c r="G56" s="44">
        <f t="shared" ref="G56" ca="1" si="56">G54-G55</f>
        <v>5.9313892195390467</v>
      </c>
      <c r="H56" s="44">
        <f t="shared" ref="H56" ca="1" si="57">H54-H55</f>
        <v>5.0416808366081902</v>
      </c>
      <c r="I56" s="44">
        <f t="shared" ref="I56" ca="1" si="58">I54-I55</f>
        <v>4.2854287111169613</v>
      </c>
      <c r="J56" s="44">
        <f t="shared" ref="J56" ca="1" si="59">J54-J55</f>
        <v>3.6426144044494171</v>
      </c>
      <c r="K56" s="44">
        <f t="shared" ref="K56" ca="1" si="60">K54-K55</f>
        <v>3.0962222437820044</v>
      </c>
      <c r="L56" s="44">
        <f t="shared" ref="L56" ca="1" si="61">L54-L55</f>
        <v>2.6317889072147036</v>
      </c>
      <c r="M56" s="44">
        <f t="shared" ref="M56" ca="1" si="62">M54-M55</f>
        <v>2.237020571132498</v>
      </c>
      <c r="N56" s="44">
        <f t="shared" ref="N56" ca="1" si="63">N54-N55</f>
        <v>1.9014674854626232</v>
      </c>
      <c r="O56" s="44">
        <f t="shared" ref="O56" ca="1" si="64">O54-O55</f>
        <v>1.6162473626432297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2" t="s">
        <v>465</v>
      </c>
      <c r="C58" s="122"/>
      <c r="D58" s="122"/>
      <c r="E58" s="122"/>
      <c r="F58" s="123">
        <f ca="1">F57*$K$19</f>
        <v>0</v>
      </c>
      <c r="G58" s="123">
        <f t="shared" ref="G58:O58" ca="1" si="66">G57*$K$19</f>
        <v>0</v>
      </c>
      <c r="H58" s="123">
        <f t="shared" ca="1" si="66"/>
        <v>0</v>
      </c>
      <c r="I58" s="123">
        <f t="shared" ca="1" si="66"/>
        <v>0</v>
      </c>
      <c r="J58" s="123">
        <f t="shared" ca="1" si="66"/>
        <v>0</v>
      </c>
      <c r="K58" s="123">
        <f t="shared" ca="1" si="66"/>
        <v>0</v>
      </c>
      <c r="L58" s="123">
        <f t="shared" ca="1" si="66"/>
        <v>0</v>
      </c>
      <c r="M58" s="123">
        <f t="shared" ca="1" si="66"/>
        <v>0</v>
      </c>
      <c r="N58" s="123">
        <f t="shared" ca="1" si="66"/>
        <v>0</v>
      </c>
      <c r="O58" s="123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5" t="s">
        <v>469</v>
      </c>
      <c r="C60" s="85"/>
      <c r="D60" s="85"/>
      <c r="E60" s="85"/>
      <c r="F60" s="109">
        <f ca="1">F46+F49+F52+F55+F58</f>
        <v>1.3390664166525674</v>
      </c>
      <c r="G60" s="109">
        <f t="shared" ref="G60:O60" ca="1" si="76">G46+G49+G52+G55+G58</f>
        <v>1.1435882605976322</v>
      </c>
      <c r="H60" s="109">
        <f t="shared" ca="1" si="76"/>
        <v>0.97689364730664197</v>
      </c>
      <c r="I60" s="109">
        <f t="shared" ca="1" si="76"/>
        <v>0.83471886342943502</v>
      </c>
      <c r="J60" s="109">
        <f t="shared" ca="1" si="76"/>
        <v>0.71343437081192995</v>
      </c>
      <c r="K60" s="109">
        <f t="shared" ca="1" si="76"/>
        <v>0.60995021839735986</v>
      </c>
      <c r="L60" s="109">
        <f t="shared" ca="1" si="76"/>
        <v>0.52163558852425318</v>
      </c>
      <c r="M60" s="109">
        <f t="shared" ca="1" si="76"/>
        <v>0.44625036284346281</v>
      </c>
      <c r="N60" s="109">
        <f t="shared" ca="1" si="76"/>
        <v>0.38188690975500628</v>
      </c>
      <c r="O60" s="109">
        <f t="shared" ca="1" si="76"/>
        <v>0.32692056449601187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47">
        <f ca="1">F47+F50+F53+F56+F59</f>
        <v>7.9468301238945287</v>
      </c>
      <c r="G61" s="247">
        <f t="shared" ref="G61:O61" ca="1" si="77">G47+G50+G53+G56+G59</f>
        <v>6.803241863296897</v>
      </c>
      <c r="H61" s="247">
        <f t="shared" ca="1" si="77"/>
        <v>5.8263482159902553</v>
      </c>
      <c r="I61" s="247">
        <f t="shared" ca="1" si="77"/>
        <v>4.9916293525608202</v>
      </c>
      <c r="J61" s="247">
        <f t="shared" ca="1" si="77"/>
        <v>4.2781949817488893</v>
      </c>
      <c r="K61" s="247">
        <f t="shared" ca="1" si="77"/>
        <v>3.66824476335153</v>
      </c>
      <c r="L61" s="247">
        <f t="shared" ca="1" si="77"/>
        <v>3.1466091748272764</v>
      </c>
      <c r="M61" s="247">
        <f t="shared" ca="1" si="77"/>
        <v>2.7003588119838136</v>
      </c>
      <c r="N61" s="247">
        <f t="shared" ca="1" si="77"/>
        <v>2.3184719022288074</v>
      </c>
      <c r="O61" s="247">
        <f t="shared" ca="1" si="77"/>
        <v>1.9915513377327954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-0.2789427290398197</v>
      </c>
      <c r="G64" s="44">
        <f ca="1">(G61-G40)*$A$64</f>
        <v>-0.42738460637911491</v>
      </c>
      <c r="H64" s="44">
        <f t="shared" ref="H64:O64" ca="1" si="78">(H61-H40)*$A$64</f>
        <v>-0.53387278344533418</v>
      </c>
      <c r="I64" s="44">
        <f t="shared" ca="1" si="78"/>
        <v>-0.60457841090533804</v>
      </c>
      <c r="J64" s="44">
        <f t="shared" ca="1" si="78"/>
        <v>-0.6447591572633683</v>
      </c>
      <c r="K64" s="44">
        <f t="shared" ca="1" si="78"/>
        <v>-0.6588950121416991</v>
      </c>
      <c r="L64" s="44">
        <f t="shared" ca="1" si="78"/>
        <v>-0.65080384097356703</v>
      </c>
      <c r="M64" s="44">
        <f t="shared" ca="1" si="78"/>
        <v>-0.62373971620609314</v>
      </c>
      <c r="N64" s="44">
        <f t="shared" ca="1" si="78"/>
        <v>-0.58047659756531655</v>
      </c>
      <c r="O64" s="44">
        <f t="shared" ca="1" si="78"/>
        <v>-0.52337954914975637</v>
      </c>
      <c r="P64" s="4"/>
    </row>
    <row r="65" spans="2:15" s="4" customFormat="1" ht="18" customHeight="1" x14ac:dyDescent="0.35">
      <c r="B65" s="4" t="s">
        <v>505</v>
      </c>
      <c r="F65" s="44">
        <f ca="1">F64</f>
        <v>-0.2789427290398197</v>
      </c>
      <c r="G65" s="44">
        <f ca="1">G64-F64</f>
        <v>-0.1484418773392952</v>
      </c>
      <c r="H65" s="44">
        <f t="shared" ref="H65:O65" ca="1" si="79">H64-G64</f>
        <v>-0.10648817706621927</v>
      </c>
      <c r="I65" s="44">
        <f t="shared" ca="1" si="79"/>
        <v>-7.0705627460003861E-2</v>
      </c>
      <c r="J65" s="44">
        <f t="shared" ca="1" si="79"/>
        <v>-4.0180746358030262E-2</v>
      </c>
      <c r="K65" s="44">
        <f t="shared" ca="1" si="79"/>
        <v>-1.41358548783308E-2</v>
      </c>
      <c r="L65" s="44">
        <f t="shared" ca="1" si="79"/>
        <v>8.0911711681320719E-3</v>
      </c>
      <c r="M65" s="44">
        <f t="shared" ca="1" si="79"/>
        <v>2.7064124767473885E-2</v>
      </c>
      <c r="N65" s="44">
        <f t="shared" ca="1" si="79"/>
        <v>4.3263118640776588E-2</v>
      </c>
      <c r="O65" s="44">
        <f t="shared" ca="1" si="79"/>
        <v>5.7097048415560181E-2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3" customWidth="1"/>
    <col min="2" max="2" width="53.6640625" style="305" customWidth="1"/>
    <col min="3" max="15" width="14.83203125" style="305" customWidth="1"/>
    <col min="16" max="16384" width="10.33203125" style="305"/>
  </cols>
  <sheetData>
    <row r="2" spans="1:15" x14ac:dyDescent="0.35">
      <c r="A2" s="322"/>
      <c r="E2" s="305">
        <v>0</v>
      </c>
      <c r="F2" s="306">
        <v>1</v>
      </c>
      <c r="G2" s="306">
        <f t="shared" ref="G2:O2" si="0">F2+1</f>
        <v>2</v>
      </c>
      <c r="H2" s="306">
        <f t="shared" si="0"/>
        <v>3</v>
      </c>
      <c r="I2" s="306">
        <f t="shared" si="0"/>
        <v>4</v>
      </c>
      <c r="J2" s="306">
        <f t="shared" si="0"/>
        <v>5</v>
      </c>
      <c r="K2" s="306">
        <f t="shared" si="0"/>
        <v>6</v>
      </c>
      <c r="L2" s="306">
        <f t="shared" si="0"/>
        <v>7</v>
      </c>
      <c r="M2" s="306">
        <f t="shared" si="0"/>
        <v>8</v>
      </c>
      <c r="N2" s="306">
        <f t="shared" si="0"/>
        <v>9</v>
      </c>
      <c r="O2" s="306">
        <f t="shared" si="0"/>
        <v>10</v>
      </c>
    </row>
    <row r="3" spans="1:15" ht="18" customHeight="1" x14ac:dyDescent="0.35">
      <c r="B3" s="307" t="s">
        <v>32</v>
      </c>
      <c r="C3" s="308" t="s">
        <v>106</v>
      </c>
      <c r="D3" s="309">
        <f>+'Balance Sheet'!D7</f>
        <v>45747</v>
      </c>
      <c r="E3" s="309">
        <f>+'Balance Sheet'!E7</f>
        <v>45961</v>
      </c>
      <c r="F3" s="309">
        <f>+'Balance Sheet'!F7</f>
        <v>46112</v>
      </c>
      <c r="G3" s="309">
        <f>+'Balance Sheet'!G7</f>
        <v>46477</v>
      </c>
      <c r="H3" s="309">
        <f>+'Balance Sheet'!H7</f>
        <v>46843</v>
      </c>
      <c r="I3" s="309">
        <f>+'Balance Sheet'!I7</f>
        <v>47208</v>
      </c>
      <c r="J3" s="309">
        <f>+'Balance Sheet'!J7</f>
        <v>47573</v>
      </c>
      <c r="K3" s="309">
        <f>+'Balance Sheet'!K7</f>
        <v>47938</v>
      </c>
      <c r="L3" s="309">
        <f>+'Balance Sheet'!L7</f>
        <v>48304</v>
      </c>
      <c r="M3" s="309">
        <f>+'Balance Sheet'!M7</f>
        <v>48669</v>
      </c>
      <c r="N3" s="309">
        <f>+'Balance Sheet'!N7</f>
        <v>49034</v>
      </c>
      <c r="O3" s="309">
        <f>+'Balance Sheet'!O7</f>
        <v>49399</v>
      </c>
    </row>
    <row r="4" spans="1:15" ht="18" customHeight="1" x14ac:dyDescent="0.35"/>
    <row r="5" spans="1:15" ht="18" customHeight="1" x14ac:dyDescent="0.35">
      <c r="B5" s="305" t="s">
        <v>496</v>
      </c>
      <c r="C5" s="310">
        <f>SUM(E5:O5)</f>
        <v>0</v>
      </c>
      <c r="D5" s="310"/>
      <c r="E5" s="311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5" ht="18" customHeight="1" x14ac:dyDescent="0.35">
      <c r="B6" s="313" t="s">
        <v>499</v>
      </c>
      <c r="C6" s="314">
        <f>SUM(E6:O6)</f>
        <v>46.713837047067159</v>
      </c>
      <c r="D6" s="314"/>
      <c r="E6" s="314">
        <f>+'P &amp; L Account '!E11-'P &amp; L Account '!E16</f>
        <v>0</v>
      </c>
      <c r="F6" s="314">
        <f>+'P &amp; L Account '!F11-'P &amp; L Account '!F16</f>
        <v>1.8014949499999997</v>
      </c>
      <c r="G6" s="314">
        <f>+'P &amp; L Account '!G11-'P &amp; L Account '!G16</f>
        <v>4.362648329999999</v>
      </c>
      <c r="H6" s="314">
        <f>+'P &amp; L Account '!H11-'P &amp; L Account '!H16</f>
        <v>4.4681846024999992</v>
      </c>
      <c r="I6" s="314">
        <f>+'P &amp; L Account '!I11-'P &amp; L Account '!I16</f>
        <v>4.6672183706250001</v>
      </c>
      <c r="J6" s="314">
        <f>+'P &amp; L Account '!J11-'P &amp; L Account '!J16</f>
        <v>4.7891231423062495</v>
      </c>
      <c r="K6" s="314">
        <f>+'P &amp; L Account '!K11-'P &amp; L Account '!K16</f>
        <v>4.9201419339778116</v>
      </c>
      <c r="L6" s="314">
        <f>+'P &amp; L Account '!L11-'P &amp; L Account '!L16</f>
        <v>5.159406552044671</v>
      </c>
      <c r="M6" s="314">
        <f>+'P &amp; L Account '!M11-'P &amp; L Account '!M16</f>
        <v>5.3107507986374722</v>
      </c>
      <c r="N6" s="314">
        <f>+'P &amp; L Account '!N11-'P &amp; L Account '!N16</f>
        <v>5.4734124802672035</v>
      </c>
      <c r="O6" s="314">
        <f>+'P &amp; L Account '!O11-'P &amp; L Account '!O16</f>
        <v>5.7614558867087613</v>
      </c>
    </row>
    <row r="7" spans="1:15" ht="18" customHeight="1" x14ac:dyDescent="0.35">
      <c r="A7" s="324">
        <v>0.18</v>
      </c>
      <c r="B7" s="313" t="s">
        <v>495</v>
      </c>
      <c r="C7" s="314">
        <f>SUM(E7:O7)</f>
        <v>8.4084906684720888</v>
      </c>
      <c r="D7" s="314"/>
      <c r="E7" s="314">
        <f>E6*$A$7</f>
        <v>0</v>
      </c>
      <c r="F7" s="314">
        <f t="shared" ref="F7:O7" si="1">F6*$A$7</f>
        <v>0.32426909099999995</v>
      </c>
      <c r="G7" s="314">
        <f t="shared" si="1"/>
        <v>0.78527669939999978</v>
      </c>
      <c r="H7" s="314">
        <f t="shared" si="1"/>
        <v>0.80427322844999982</v>
      </c>
      <c r="I7" s="314">
        <f t="shared" si="1"/>
        <v>0.84009930671249999</v>
      </c>
      <c r="J7" s="314">
        <f t="shared" si="1"/>
        <v>0.86204216561512492</v>
      </c>
      <c r="K7" s="314">
        <f t="shared" si="1"/>
        <v>0.88562554811600602</v>
      </c>
      <c r="L7" s="314">
        <f t="shared" si="1"/>
        <v>0.92869317936804074</v>
      </c>
      <c r="M7" s="314">
        <f t="shared" si="1"/>
        <v>0.95593514375474498</v>
      </c>
      <c r="N7" s="314">
        <f t="shared" si="1"/>
        <v>0.98521424644809663</v>
      </c>
      <c r="O7" s="314">
        <f t="shared" si="1"/>
        <v>1.037062059607577</v>
      </c>
    </row>
    <row r="8" spans="1:15" ht="18" customHeight="1" x14ac:dyDescent="0.35">
      <c r="B8" s="313" t="s">
        <v>500</v>
      </c>
      <c r="C8" s="314">
        <f>C6+C7</f>
        <v>55.122327715539249</v>
      </c>
      <c r="D8" s="314"/>
      <c r="E8" s="314">
        <f>E6+E7</f>
        <v>0</v>
      </c>
      <c r="F8" s="314">
        <f t="shared" ref="F8:O8" si="2">F6+F7</f>
        <v>2.1257640409999996</v>
      </c>
      <c r="G8" s="314">
        <f t="shared" si="2"/>
        <v>5.1479250293999987</v>
      </c>
      <c r="H8" s="314">
        <f t="shared" si="2"/>
        <v>5.2724578309499988</v>
      </c>
      <c r="I8" s="314">
        <f t="shared" si="2"/>
        <v>5.5073176773375003</v>
      </c>
      <c r="J8" s="314">
        <f t="shared" si="2"/>
        <v>5.6511653079213744</v>
      </c>
      <c r="K8" s="314">
        <f t="shared" si="2"/>
        <v>5.8057674820938177</v>
      </c>
      <c r="L8" s="314">
        <f t="shared" si="2"/>
        <v>6.0880997314127114</v>
      </c>
      <c r="M8" s="314">
        <f t="shared" si="2"/>
        <v>6.2666859423922174</v>
      </c>
      <c r="N8" s="314">
        <f t="shared" si="2"/>
        <v>6.4586267267153001</v>
      </c>
      <c r="O8" s="314">
        <f t="shared" si="2"/>
        <v>6.7985179463163385</v>
      </c>
    </row>
    <row r="9" spans="1:15" ht="18" customHeight="1" x14ac:dyDescent="0.35">
      <c r="B9" s="298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15" ht="18" customHeight="1" x14ac:dyDescent="0.35">
      <c r="A10" s="324">
        <v>0</v>
      </c>
      <c r="B10" s="305" t="s">
        <v>128</v>
      </c>
      <c r="C10" s="315">
        <f>SUM(E10:AC10)</f>
        <v>0</v>
      </c>
      <c r="D10" s="315"/>
      <c r="E10" s="316">
        <v>0</v>
      </c>
      <c r="F10" s="316">
        <v>0</v>
      </c>
      <c r="G10" s="316">
        <v>0</v>
      </c>
      <c r="H10" s="316">
        <v>0</v>
      </c>
      <c r="I10" s="316">
        <v>0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</row>
    <row r="11" spans="1:15" ht="18" customHeight="1" x14ac:dyDescent="0.35">
      <c r="A11" s="324">
        <v>0</v>
      </c>
      <c r="B11" s="305" t="str">
        <f>+'TPC and MoF'!B10</f>
        <v>Building &amp; Civil Works</v>
      </c>
      <c r="C11" s="315">
        <f>SUM(E11:AC11)</f>
        <v>1.0029999999999999</v>
      </c>
      <c r="D11" s="315"/>
      <c r="E11" s="316">
        <f>+'TPC and MoF'!D10</f>
        <v>1.0029999999999999</v>
      </c>
      <c r="F11" s="316">
        <v>0</v>
      </c>
      <c r="G11" s="316">
        <v>0</v>
      </c>
      <c r="H11" s="316">
        <v>0</v>
      </c>
      <c r="I11" s="316">
        <v>0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</row>
    <row r="12" spans="1:15" ht="18" customHeight="1" x14ac:dyDescent="0.35">
      <c r="A12" s="324">
        <v>0.18</v>
      </c>
      <c r="B12" s="305" t="str">
        <f>+'TPC and MoF'!B11</f>
        <v>Plant &amp; Machinery</v>
      </c>
      <c r="C12" s="315">
        <f>SUM(E12:AC12)</f>
        <v>7.65</v>
      </c>
      <c r="D12" s="315"/>
      <c r="E12" s="316">
        <f>+'TPC and MoF'!D11</f>
        <v>7.65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</row>
    <row r="13" spans="1:15" ht="18" customHeight="1" x14ac:dyDescent="0.35">
      <c r="A13" s="324">
        <v>0</v>
      </c>
      <c r="B13" s="305" t="str">
        <f>+'TPC and MoF'!B15</f>
        <v>Interest During Construction (IDC)</v>
      </c>
      <c r="C13" s="315">
        <f t="shared" ref="C13:C15" ca="1" si="3">SUM(E13:AC13)</f>
        <v>0.49636654054709661</v>
      </c>
      <c r="D13" s="315"/>
      <c r="E13" s="316">
        <f ca="1">+'TPC and MoF'!D15</f>
        <v>0.49636654054709661</v>
      </c>
      <c r="F13" s="316"/>
      <c r="G13" s="316"/>
      <c r="H13" s="316"/>
      <c r="I13" s="316"/>
      <c r="J13" s="316"/>
      <c r="K13" s="316"/>
      <c r="L13" s="316"/>
      <c r="M13" s="316"/>
      <c r="N13" s="316"/>
      <c r="O13" s="316"/>
    </row>
    <row r="14" spans="1:15" ht="18" customHeight="1" x14ac:dyDescent="0.35">
      <c r="A14" s="324">
        <v>0</v>
      </c>
      <c r="B14" s="305" t="str">
        <f>+'TPC and MoF'!B17</f>
        <v>Preliminary and Pre Operative Expenses</v>
      </c>
      <c r="C14" s="315">
        <f t="shared" si="3"/>
        <v>0.05</v>
      </c>
      <c r="D14" s="315"/>
      <c r="E14" s="316">
        <f>+'TPC and MoF'!D17</f>
        <v>0.05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</row>
    <row r="15" spans="1:15" ht="18" customHeight="1" x14ac:dyDescent="0.35">
      <c r="A15" s="324">
        <v>0</v>
      </c>
      <c r="B15" s="305" t="str">
        <f>+'TPC and MoF'!B18</f>
        <v>Contingencies</v>
      </c>
      <c r="C15" s="315">
        <f t="shared" si="3"/>
        <v>8.653000000000001E-2</v>
      </c>
      <c r="D15" s="315"/>
      <c r="E15" s="316">
        <f>+'TPC and MoF'!D18</f>
        <v>8.653000000000001E-2</v>
      </c>
      <c r="F15" s="316"/>
      <c r="G15" s="316"/>
      <c r="H15" s="316"/>
      <c r="I15" s="316"/>
      <c r="J15" s="316"/>
      <c r="K15" s="316"/>
      <c r="L15" s="316"/>
      <c r="M15" s="316"/>
      <c r="N15" s="316"/>
      <c r="O15" s="316"/>
    </row>
    <row r="16" spans="1:15" ht="18" customHeight="1" x14ac:dyDescent="0.35">
      <c r="A16" s="324">
        <v>0</v>
      </c>
      <c r="B16" s="305" t="str">
        <f>+'TPC and MoF'!B14</f>
        <v>Security Deposit to landlord</v>
      </c>
      <c r="C16" s="315">
        <f>SUM(E16:AC16)</f>
        <v>0.38400000000000001</v>
      </c>
      <c r="D16" s="315"/>
      <c r="E16" s="316">
        <f>+'Balance Sheet'!E32</f>
        <v>0.38400000000000001</v>
      </c>
      <c r="F16" s="316"/>
      <c r="G16" s="316"/>
      <c r="H16" s="316"/>
      <c r="I16" s="316"/>
      <c r="J16" s="316"/>
      <c r="K16" s="316"/>
      <c r="L16" s="316"/>
      <c r="M16" s="316"/>
      <c r="N16" s="316"/>
      <c r="O16" s="316"/>
    </row>
    <row r="17" spans="1:15" ht="18" customHeight="1" x14ac:dyDescent="0.35">
      <c r="A17" s="324">
        <v>0.18</v>
      </c>
      <c r="B17" s="305" t="str">
        <f>+'P &amp; L Account '!B18&amp;" Except Electricity"</f>
        <v>Operating Expenses Except Electricity</v>
      </c>
      <c r="C17" s="315">
        <f>SUM(E17:AC17)</f>
        <v>21.699389527190085</v>
      </c>
      <c r="D17" s="315"/>
      <c r="E17" s="316">
        <f>+'P &amp; L Account '!E18-'P &amp; L Account '!E16</f>
        <v>0</v>
      </c>
      <c r="F17" s="316">
        <f>+'P &amp; L Account '!F18-'P &amp; L Account '!F16</f>
        <v>0.67174133049999996</v>
      </c>
      <c r="G17" s="316">
        <f>+'P &amp; L Account '!G18-'P &amp; L Account '!G16</f>
        <v>1.6873887687</v>
      </c>
      <c r="H17" s="316">
        <f>+'P &amp; L Account '!H18-'P &amp; L Account '!H16</f>
        <v>1.8989779149749997</v>
      </c>
      <c r="I17" s="316">
        <f>+'P &amp; L Account '!I18-'P &amp; L Account '!I16</f>
        <v>2.0769860975437502</v>
      </c>
      <c r="J17" s="316">
        <f>+'P &amp; L Account '!J18-'P &amp; L Account '!J16</f>
        <v>2.1783020178744374</v>
      </c>
      <c r="K17" s="316">
        <f>+'P &amp; L Account '!K18-'P &amp; L Account '!K16</f>
        <v>2.2870350295169719</v>
      </c>
      <c r="L17" s="316">
        <f>+'P &amp; L Account '!L18-'P &amp; L Account '!L16</f>
        <v>2.4998722496360934</v>
      </c>
      <c r="M17" s="316">
        <f>+'P &amp; L Account '!M18-'P &amp; L Account '!M16</f>
        <v>2.6251216351622175</v>
      </c>
      <c r="N17" s="316">
        <f>+'P &amp; L Account '!N18-'P &amp; L Account '!N16</f>
        <v>2.7595544967622154</v>
      </c>
      <c r="O17" s="316">
        <f>+'P &amp; L Account '!O18-'P &amp; L Account '!O16</f>
        <v>3.014409986519401</v>
      </c>
    </row>
    <row r="18" spans="1:15" ht="18" customHeight="1" x14ac:dyDescent="0.35">
      <c r="B18" s="313" t="s">
        <v>494</v>
      </c>
      <c r="C18" s="314">
        <f ca="1">SUM(E18:AC18)</f>
        <v>31.369286067737182</v>
      </c>
      <c r="D18" s="314"/>
      <c r="E18" s="314">
        <f t="shared" ref="E18:O18" ca="1" si="4">SUM(E10:E17)</f>
        <v>9.6698965405470982</v>
      </c>
      <c r="F18" s="314">
        <f t="shared" si="4"/>
        <v>0.67174133049999996</v>
      </c>
      <c r="G18" s="314">
        <f t="shared" si="4"/>
        <v>1.6873887687</v>
      </c>
      <c r="H18" s="314">
        <f t="shared" si="4"/>
        <v>1.8989779149749997</v>
      </c>
      <c r="I18" s="314">
        <f t="shared" si="4"/>
        <v>2.0769860975437502</v>
      </c>
      <c r="J18" s="314">
        <f t="shared" si="4"/>
        <v>2.1783020178744374</v>
      </c>
      <c r="K18" s="314">
        <f t="shared" si="4"/>
        <v>2.2870350295169719</v>
      </c>
      <c r="L18" s="314">
        <f t="shared" si="4"/>
        <v>2.4998722496360934</v>
      </c>
      <c r="M18" s="314">
        <f t="shared" si="4"/>
        <v>2.6251216351622175</v>
      </c>
      <c r="N18" s="314">
        <f t="shared" si="4"/>
        <v>2.7595544967622154</v>
      </c>
      <c r="O18" s="314">
        <f t="shared" si="4"/>
        <v>3.014409986519401</v>
      </c>
    </row>
    <row r="19" spans="1:15" ht="18" customHeight="1" x14ac:dyDescent="0.35">
      <c r="B19" s="313" t="s">
        <v>493</v>
      </c>
      <c r="C19" s="314">
        <f ca="1">SUM(E19:AC19)</f>
        <v>5.2828901148942151</v>
      </c>
      <c r="D19" s="314"/>
      <c r="E19" s="317">
        <f t="shared" ref="E19:O19" ca="1" si="5">SUMPRODUCT(E10:E17,$A$10:$A$17)</f>
        <v>1.377</v>
      </c>
      <c r="F19" s="317">
        <f t="shared" si="5"/>
        <v>0.12091343948999998</v>
      </c>
      <c r="G19" s="317">
        <f t="shared" si="5"/>
        <v>0.30372997836599996</v>
      </c>
      <c r="H19" s="317">
        <f t="shared" si="5"/>
        <v>0.34181602469549993</v>
      </c>
      <c r="I19" s="317">
        <f t="shared" si="5"/>
        <v>0.37385749755787501</v>
      </c>
      <c r="J19" s="317">
        <f t="shared" si="5"/>
        <v>0.39209436321739871</v>
      </c>
      <c r="K19" s="317">
        <f t="shared" si="5"/>
        <v>0.41166630531305493</v>
      </c>
      <c r="L19" s="317">
        <f t="shared" si="5"/>
        <v>0.44997700493449683</v>
      </c>
      <c r="M19" s="317">
        <f t="shared" si="5"/>
        <v>0.47252189432919911</v>
      </c>
      <c r="N19" s="317">
        <f t="shared" si="5"/>
        <v>0.49671980941719873</v>
      </c>
      <c r="O19" s="317">
        <f t="shared" si="5"/>
        <v>0.54259379757349213</v>
      </c>
    </row>
    <row r="20" spans="1:15" ht="18" customHeight="1" x14ac:dyDescent="0.35">
      <c r="B20" s="313" t="s">
        <v>497</v>
      </c>
      <c r="C20" s="314">
        <f ca="1">C18+C19</f>
        <v>36.652176182631393</v>
      </c>
      <c r="D20" s="314"/>
      <c r="E20" s="314">
        <f ca="1">E18+E19</f>
        <v>11.046896540547099</v>
      </c>
      <c r="F20" s="314">
        <f t="shared" ref="F20:O20" si="6">F18+F19</f>
        <v>0.79265476998999995</v>
      </c>
      <c r="G20" s="314">
        <f t="shared" si="6"/>
        <v>1.9911187470659999</v>
      </c>
      <c r="H20" s="314">
        <f t="shared" si="6"/>
        <v>2.2407939396704997</v>
      </c>
      <c r="I20" s="314">
        <f t="shared" si="6"/>
        <v>2.4508435951016252</v>
      </c>
      <c r="J20" s="314">
        <f t="shared" si="6"/>
        <v>2.570396381091836</v>
      </c>
      <c r="K20" s="314">
        <f t="shared" si="6"/>
        <v>2.6987013348300266</v>
      </c>
      <c r="L20" s="314">
        <f t="shared" si="6"/>
        <v>2.9498492545705903</v>
      </c>
      <c r="M20" s="314">
        <f t="shared" si="6"/>
        <v>3.0976435294914166</v>
      </c>
      <c r="N20" s="314">
        <f t="shared" si="6"/>
        <v>3.2562743061794142</v>
      </c>
      <c r="O20" s="314">
        <f t="shared" si="6"/>
        <v>3.5570037840928932</v>
      </c>
    </row>
    <row r="21" spans="1:15" ht="18" customHeight="1" x14ac:dyDescent="0.35">
      <c r="B21" s="298"/>
      <c r="C21" s="318"/>
      <c r="D21" s="318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</row>
    <row r="22" spans="1:15" ht="18" customHeight="1" x14ac:dyDescent="0.35">
      <c r="B22" s="298" t="s">
        <v>498</v>
      </c>
      <c r="C22" s="314">
        <f ca="1">SUM(E22:O22)</f>
        <v>0.34678184606962581</v>
      </c>
      <c r="D22" s="314"/>
      <c r="E22" s="319">
        <f ca="1">-E7+E19</f>
        <v>1.377</v>
      </c>
      <c r="F22" s="319">
        <f t="shared" ref="F22" ca="1" si="7">IF(E22&lt;0,0,E22)+F19-F7</f>
        <v>1.1736443484900001</v>
      </c>
      <c r="G22" s="319">
        <f t="shared" ref="G22" ca="1" si="8">IF(F22&lt;0,0,F22)+G19-G7</f>
        <v>0.69209762745600023</v>
      </c>
      <c r="H22" s="319">
        <f t="shared" ref="H22" ca="1" si="9">IF(G22&lt;0,0,G22)+H19-H7</f>
        <v>0.2296404237015004</v>
      </c>
      <c r="I22" s="335">
        <f t="shared" ref="I22" ca="1" si="10">IF(H22&lt;0,0,H22)+I19-I7</f>
        <v>-0.23660138545312459</v>
      </c>
      <c r="J22" s="319">
        <f t="shared" ref="J22" ca="1" si="11">IF(I22&lt;0,0,I22)+J19-J7</f>
        <v>-0.46994780239772621</v>
      </c>
      <c r="K22" s="319">
        <f t="shared" ref="K22" ca="1" si="12">IF(J22&lt;0,0,J22)+K19-K7</f>
        <v>-0.4739592428029511</v>
      </c>
      <c r="L22" s="319">
        <f t="shared" ref="L22" ca="1" si="13">IF(K22&lt;0,0,K22)+L19-L7</f>
        <v>-0.47871617443354392</v>
      </c>
      <c r="M22" s="319">
        <f t="shared" ref="M22" ca="1" si="14">IF(L22&lt;0,0,L22)+M19-M7</f>
        <v>-0.48341324942554587</v>
      </c>
      <c r="N22" s="319">
        <f t="shared" ref="N22" ca="1" si="15">IF(M22&lt;0,0,M22)+N19-N7</f>
        <v>-0.4884944370308979</v>
      </c>
      <c r="O22" s="319">
        <f ca="1">IF(N22&lt;0,0,N22)+O19-O7</f>
        <v>-0.49446826203408489</v>
      </c>
    </row>
    <row r="23" spans="1:15" x14ac:dyDescent="0.35">
      <c r="F23" s="320"/>
    </row>
    <row r="26" spans="1:15" x14ac:dyDescent="0.35">
      <c r="B26" s="298"/>
    </row>
    <row r="33" spans="2:2" x14ac:dyDescent="0.35">
      <c r="B33" s="321"/>
    </row>
    <row r="34" spans="2:2" x14ac:dyDescent="0.35">
      <c r="B34" s="321"/>
    </row>
    <row r="35" spans="2:2" x14ac:dyDescent="0.35">
      <c r="B35" s="321"/>
    </row>
    <row r="36" spans="2:2" x14ac:dyDescent="0.35">
      <c r="B36" s="321"/>
    </row>
    <row r="37" spans="2:2" hidden="1" x14ac:dyDescent="0.35">
      <c r="B37" s="321"/>
    </row>
    <row r="38" spans="2:2" x14ac:dyDescent="0.35">
      <c r="B38" s="321"/>
    </row>
    <row r="39" spans="2:2" x14ac:dyDescent="0.35">
      <c r="B39" s="321"/>
    </row>
    <row r="40" spans="2:2" x14ac:dyDescent="0.35">
      <c r="B40" s="321"/>
    </row>
    <row r="41" spans="2:2" x14ac:dyDescent="0.35">
      <c r="B41" s="321"/>
    </row>
    <row r="42" spans="2:2" x14ac:dyDescent="0.35">
      <c r="B42" s="321"/>
    </row>
    <row r="43" spans="2:2" x14ac:dyDescent="0.35">
      <c r="B43" s="321"/>
    </row>
    <row r="44" spans="2:2" x14ac:dyDescent="0.35">
      <c r="B44" s="321"/>
    </row>
    <row r="45" spans="2:2" x14ac:dyDescent="0.35">
      <c r="B45" s="321"/>
    </row>
    <row r="46" spans="2:2" x14ac:dyDescent="0.35">
      <c r="B46" s="321"/>
    </row>
    <row r="47" spans="2:2" x14ac:dyDescent="0.35">
      <c r="B47" s="321"/>
    </row>
    <row r="48" spans="2:2" x14ac:dyDescent="0.35">
      <c r="B48" s="321"/>
    </row>
    <row r="49" spans="2:2" x14ac:dyDescent="0.35">
      <c r="B49" s="321"/>
    </row>
    <row r="50" spans="2:2" x14ac:dyDescent="0.35">
      <c r="B50" s="321"/>
    </row>
    <row r="51" spans="2:2" x14ac:dyDescent="0.35">
      <c r="B51" s="321"/>
    </row>
    <row r="52" spans="2:2" x14ac:dyDescent="0.35">
      <c r="B52" s="321"/>
    </row>
  </sheetData>
  <pageMargins left="0.7" right="0.7" top="0.75" bottom="0.75" header="0.3" footer="0.3"/>
  <pageSetup paperSize="9" scale="3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5" customWidth="1"/>
    <col min="2" max="2" width="50.6640625" style="275" customWidth="1"/>
    <col min="3" max="3" width="12.1640625" style="275" customWidth="1"/>
    <col min="4" max="4" width="24.6640625" style="275" customWidth="1"/>
    <col min="5" max="14" width="14.83203125" style="275" customWidth="1"/>
    <col min="15" max="16384" width="16" style="275"/>
  </cols>
  <sheetData>
    <row r="1" spans="2:15" ht="15.75" customHeight="1" x14ac:dyDescent="0.35"/>
    <row r="2" spans="2:15" s="277" customFormat="1" ht="18" customHeight="1" x14ac:dyDescent="0.35">
      <c r="B2" s="325" t="str">
        <f>"Financial Model of " &amp; B4</f>
        <v>Financial Model of 26132 Sq. Ft. AHAMDABAD ZEPTO Location Warehouse (Cold Storage)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276"/>
    </row>
    <row r="3" spans="2:15" s="277" customFormat="1" ht="12" customHeight="1" x14ac:dyDescent="0.35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15" s="277" customFormat="1" ht="18" customHeight="1" x14ac:dyDescent="0.35">
      <c r="B4" s="278" t="str">
        <f>'Common Assumption'!B4</f>
        <v>26132 Sq. Ft. AHAMDABAD ZEPTO Location Warehouse (Cold Storage)</v>
      </c>
      <c r="C4" s="278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6"/>
    </row>
    <row r="5" spans="2:15" s="277" customFormat="1" ht="13.5" customHeight="1" x14ac:dyDescent="0.35">
      <c r="C5" s="276"/>
      <c r="E5" s="280"/>
      <c r="O5" s="276"/>
    </row>
    <row r="6" spans="2:15" s="277" customFormat="1" ht="18" customHeight="1" x14ac:dyDescent="0.35">
      <c r="B6" s="278" t="s">
        <v>475</v>
      </c>
      <c r="C6" s="278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6"/>
    </row>
    <row r="7" spans="2:15" s="277" customFormat="1" ht="12.75" customHeight="1" x14ac:dyDescent="0.35">
      <c r="C7" s="276"/>
      <c r="E7" s="280"/>
      <c r="N7" s="276"/>
      <c r="O7" s="276"/>
    </row>
    <row r="8" spans="2:15" s="277" customFormat="1" ht="18" customHeight="1" x14ac:dyDescent="0.35">
      <c r="C8" s="276"/>
      <c r="D8" s="304" t="s">
        <v>0</v>
      </c>
      <c r="E8" s="402" t="s">
        <v>56</v>
      </c>
      <c r="F8" s="402"/>
      <c r="G8" s="402"/>
      <c r="H8" s="402"/>
      <c r="I8" s="402"/>
      <c r="J8" s="402"/>
      <c r="K8" s="402"/>
      <c r="L8" s="402"/>
      <c r="M8" s="402"/>
      <c r="N8" s="402"/>
      <c r="O8" s="276"/>
    </row>
    <row r="9" spans="2:15" s="277" customFormat="1" ht="18" customHeight="1" x14ac:dyDescent="0.35">
      <c r="B9" s="281" t="s">
        <v>114</v>
      </c>
      <c r="C9" s="282" t="s">
        <v>61</v>
      </c>
      <c r="D9" s="283">
        <f>+'Fund Flow Statement'!E7</f>
        <v>45961</v>
      </c>
      <c r="E9" s="283">
        <f>+'Fund Flow Statement'!F7</f>
        <v>46112</v>
      </c>
      <c r="F9" s="283">
        <f>+'Fund Flow Statement'!G7</f>
        <v>46477</v>
      </c>
      <c r="G9" s="283">
        <f>+'Fund Flow Statement'!H7</f>
        <v>46843</v>
      </c>
      <c r="H9" s="283">
        <f>+'Fund Flow Statement'!I7</f>
        <v>47208</v>
      </c>
      <c r="I9" s="283">
        <f>+'Fund Flow Statement'!J7</f>
        <v>47573</v>
      </c>
      <c r="J9" s="283">
        <f>+'Fund Flow Statement'!K7</f>
        <v>47938</v>
      </c>
      <c r="K9" s="283">
        <f>+'Fund Flow Statement'!L7</f>
        <v>48304</v>
      </c>
      <c r="L9" s="283">
        <f>+'Fund Flow Statement'!M7</f>
        <v>48669</v>
      </c>
      <c r="M9" s="283">
        <f>+'Fund Flow Statement'!N7</f>
        <v>49034</v>
      </c>
      <c r="N9" s="283">
        <f>+'Fund Flow Statement'!O7</f>
        <v>49399</v>
      </c>
      <c r="O9" s="276"/>
    </row>
    <row r="10" spans="2:15" s="289" customFormat="1" ht="18" customHeight="1" x14ac:dyDescent="0.35">
      <c r="B10" s="284" t="s">
        <v>57</v>
      </c>
      <c r="C10" s="285"/>
      <c r="D10" s="286">
        <f>+'Fund Flow Statement'!E8</f>
        <v>0</v>
      </c>
      <c r="E10" s="287">
        <v>1</v>
      </c>
      <c r="F10" s="287">
        <f>E10+1</f>
        <v>2</v>
      </c>
      <c r="G10" s="287">
        <f t="shared" ref="G10:N10" si="0">F10+1</f>
        <v>3</v>
      </c>
      <c r="H10" s="287">
        <f t="shared" si="0"/>
        <v>4</v>
      </c>
      <c r="I10" s="287">
        <f t="shared" si="0"/>
        <v>5</v>
      </c>
      <c r="J10" s="287">
        <f t="shared" si="0"/>
        <v>6</v>
      </c>
      <c r="K10" s="287">
        <f t="shared" si="0"/>
        <v>7</v>
      </c>
      <c r="L10" s="287">
        <f t="shared" si="0"/>
        <v>8</v>
      </c>
      <c r="M10" s="287">
        <f t="shared" si="0"/>
        <v>9</v>
      </c>
      <c r="N10" s="287">
        <f t="shared" si="0"/>
        <v>10</v>
      </c>
      <c r="O10" s="288"/>
    </row>
    <row r="11" spans="2:15" s="289" customFormat="1" ht="18" customHeight="1" x14ac:dyDescent="0.35">
      <c r="B11" s="284" t="s">
        <v>55</v>
      </c>
      <c r="C11" s="285"/>
      <c r="D11" s="286">
        <v>9</v>
      </c>
      <c r="E11" s="285">
        <f>MONTH(E9-D9)</f>
        <v>5</v>
      </c>
      <c r="F11" s="285">
        <f t="shared" ref="F11:N11" si="1">MONTH(F9-E9)</f>
        <v>12</v>
      </c>
      <c r="G11" s="285">
        <f t="shared" si="1"/>
        <v>12</v>
      </c>
      <c r="H11" s="285">
        <f t="shared" si="1"/>
        <v>12</v>
      </c>
      <c r="I11" s="285">
        <f t="shared" si="1"/>
        <v>12</v>
      </c>
      <c r="J11" s="285">
        <f t="shared" si="1"/>
        <v>12</v>
      </c>
      <c r="K11" s="285">
        <f t="shared" si="1"/>
        <v>12</v>
      </c>
      <c r="L11" s="285">
        <f t="shared" si="1"/>
        <v>12</v>
      </c>
      <c r="M11" s="285">
        <f t="shared" si="1"/>
        <v>12</v>
      </c>
      <c r="N11" s="285">
        <f t="shared" si="1"/>
        <v>12</v>
      </c>
      <c r="O11" s="288"/>
    </row>
    <row r="12" spans="2:15" ht="18" customHeight="1" thickBot="1" x14ac:dyDescent="0.4"/>
    <row r="13" spans="2:15" ht="21" customHeight="1" x14ac:dyDescent="0.35">
      <c r="B13" s="290" t="s">
        <v>523</v>
      </c>
      <c r="C13" s="291">
        <f>'Common Assumption'!D80</f>
        <v>0.1716</v>
      </c>
    </row>
    <row r="14" spans="2:15" ht="18" customHeight="1" thickBot="1" x14ac:dyDescent="0.4">
      <c r="B14" s="292" t="s">
        <v>524</v>
      </c>
      <c r="C14" s="328">
        <f>'Common Assumption'!D74</f>
        <v>0.25168000000000001</v>
      </c>
    </row>
    <row r="16" spans="2:15" ht="18" customHeight="1" x14ac:dyDescent="0.35">
      <c r="B16" s="275" t="s">
        <v>525</v>
      </c>
      <c r="D16" s="300"/>
      <c r="E16" s="293">
        <f ca="1">+'P &amp; L Account '!F26</f>
        <v>0.55047795745740402</v>
      </c>
      <c r="F16" s="293">
        <f ca="1">+'P &amp; L Account '!G26</f>
        <v>1.3744710675337353</v>
      </c>
      <c r="G16" s="293">
        <f ca="1">+'P &amp; L Account '!H26</f>
        <v>1.3676915018681555</v>
      </c>
      <c r="H16" s="293">
        <f ca="1">+'P &amp; L Account '!I26</f>
        <v>1.4919613278582013</v>
      </c>
      <c r="I16" s="293">
        <f ca="1">+'P &amp; L Account '!J26</f>
        <v>1.6237362842913137</v>
      </c>
      <c r="J16" s="293">
        <f ca="1">+'P &amp; L Account '!K26</f>
        <v>1.7611791017272669</v>
      </c>
      <c r="K16" s="293">
        <f ca="1">+'P &amp; L Account '!L26</f>
        <v>1.9047490032441203</v>
      </c>
      <c r="L16" s="293">
        <f ca="1">+'P &amp; L Account '!M26</f>
        <v>2.0655522282314958</v>
      </c>
      <c r="M16" s="293">
        <f ca="1">+'P &amp; L Account '!N26</f>
        <v>2.1410737492077994</v>
      </c>
      <c r="N16" s="293">
        <f ca="1">+'P &amp; L Account '!O26</f>
        <v>2.1742616658921712</v>
      </c>
    </row>
    <row r="17" spans="2:14" ht="18" customHeight="1" x14ac:dyDescent="0.35">
      <c r="B17" s="275" t="s">
        <v>526</v>
      </c>
      <c r="E17" s="294">
        <v>0</v>
      </c>
      <c r="F17" s="294">
        <v>0</v>
      </c>
      <c r="G17" s="294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</row>
    <row r="18" spans="2:14" ht="18" customHeight="1" x14ac:dyDescent="0.35">
      <c r="B18" s="275" t="s">
        <v>527</v>
      </c>
      <c r="E18" s="294">
        <v>0</v>
      </c>
      <c r="F18" s="294">
        <v>0</v>
      </c>
      <c r="G18" s="294">
        <v>0</v>
      </c>
      <c r="H18" s="294">
        <v>0</v>
      </c>
      <c r="I18" s="294">
        <v>0</v>
      </c>
      <c r="J18" s="294">
        <v>0</v>
      </c>
      <c r="K18" s="294">
        <v>0</v>
      </c>
      <c r="L18" s="294">
        <v>0</v>
      </c>
      <c r="M18" s="294">
        <v>0</v>
      </c>
      <c r="N18" s="294">
        <v>0</v>
      </c>
    </row>
    <row r="19" spans="2:14" ht="18" customHeight="1" x14ac:dyDescent="0.35">
      <c r="B19" s="275" t="s">
        <v>528</v>
      </c>
      <c r="E19" s="293">
        <f ca="1">+'Depreciation Schedule'!F39</f>
        <v>0.2307434309571621</v>
      </c>
      <c r="F19" s="293">
        <f ca="1">+'Depreciation Schedule'!G39</f>
        <v>0.55378423429718904</v>
      </c>
      <c r="G19" s="293">
        <f ca="1">+'Depreciation Schedule'!H39</f>
        <v>0.55378423429718904</v>
      </c>
      <c r="H19" s="293">
        <f ca="1">+'Depreciation Schedule'!I39</f>
        <v>0.55378423429718904</v>
      </c>
      <c r="I19" s="293">
        <f ca="1">+'Depreciation Schedule'!J39</f>
        <v>0.55378423429718904</v>
      </c>
      <c r="J19" s="293">
        <f ca="1">+'Depreciation Schedule'!K39</f>
        <v>0.55378423429718904</v>
      </c>
      <c r="K19" s="293">
        <f ca="1">+'Depreciation Schedule'!L39</f>
        <v>0.55378423429718904</v>
      </c>
      <c r="L19" s="293">
        <f ca="1">+'Depreciation Schedule'!M39</f>
        <v>0.55378423429718904</v>
      </c>
      <c r="M19" s="293">
        <f ca="1">+'Depreciation Schedule'!N39</f>
        <v>0.55378423429718904</v>
      </c>
      <c r="N19" s="293">
        <f ca="1">+'Depreciation Schedule'!O39</f>
        <v>0.55378423429718904</v>
      </c>
    </row>
    <row r="20" spans="2:14" ht="18" customHeight="1" x14ac:dyDescent="0.35">
      <c r="B20" s="275" t="s">
        <v>529</v>
      </c>
      <c r="E20" s="293">
        <f ca="1">'Depreciation Schedule'!F60</f>
        <v>1.3390664166525674</v>
      </c>
      <c r="F20" s="293">
        <f ca="1">'Depreciation Schedule'!G60</f>
        <v>1.1435882605976322</v>
      </c>
      <c r="G20" s="293">
        <f ca="1">'Depreciation Schedule'!H60</f>
        <v>0.97689364730664197</v>
      </c>
      <c r="H20" s="293">
        <f ca="1">'Depreciation Schedule'!I60</f>
        <v>0.83471886342943502</v>
      </c>
      <c r="I20" s="293">
        <f ca="1">'Depreciation Schedule'!J60</f>
        <v>0.71343437081192995</v>
      </c>
      <c r="J20" s="293">
        <f ca="1">'Depreciation Schedule'!K60</f>
        <v>0.60995021839735986</v>
      </c>
      <c r="K20" s="293">
        <f ca="1">'Depreciation Schedule'!L60</f>
        <v>0.52163558852425318</v>
      </c>
      <c r="L20" s="293">
        <f ca="1">'Depreciation Schedule'!M60</f>
        <v>0.44625036284346281</v>
      </c>
      <c r="M20" s="293">
        <f ca="1">'Depreciation Schedule'!N60</f>
        <v>0.38188690975500628</v>
      </c>
      <c r="N20" s="293">
        <f ca="1">'Depreciation Schedule'!O60</f>
        <v>0.32692056449601187</v>
      </c>
    </row>
    <row r="21" spans="2:14" ht="18.75" customHeight="1" x14ac:dyDescent="0.35">
      <c r="B21" s="295" t="s">
        <v>530</v>
      </c>
      <c r="C21" s="295"/>
      <c r="D21" s="295"/>
      <c r="E21" s="296">
        <f ca="1">E16+E17+E18+E19-E20</f>
        <v>-0.55784502823800131</v>
      </c>
      <c r="F21" s="296">
        <f t="shared" ref="F21:N21" ca="1" si="2">F16+F17+F18+F19-F20</f>
        <v>0.78466704123329212</v>
      </c>
      <c r="G21" s="296">
        <f t="shared" ca="1" si="2"/>
        <v>0.94458208885870254</v>
      </c>
      <c r="H21" s="296">
        <f t="shared" ca="1" si="2"/>
        <v>1.2110266987259553</v>
      </c>
      <c r="I21" s="296">
        <f t="shared" ca="1" si="2"/>
        <v>1.4640861477765728</v>
      </c>
      <c r="J21" s="296">
        <f t="shared" ca="1" si="2"/>
        <v>1.7050131176270962</v>
      </c>
      <c r="K21" s="296">
        <f t="shared" ca="1" si="2"/>
        <v>1.9368976490170562</v>
      </c>
      <c r="L21" s="296">
        <f t="shared" ca="1" si="2"/>
        <v>2.1730860996852219</v>
      </c>
      <c r="M21" s="296">
        <f t="shared" ca="1" si="2"/>
        <v>2.3129710737499822</v>
      </c>
      <c r="N21" s="296">
        <f t="shared" ca="1" si="2"/>
        <v>2.4011253356933482</v>
      </c>
    </row>
    <row r="22" spans="2:14" ht="18" customHeight="1" x14ac:dyDescent="0.35">
      <c r="B22" s="275" t="s">
        <v>531</v>
      </c>
      <c r="E22" s="293">
        <f>D25</f>
        <v>0</v>
      </c>
      <c r="F22" s="293">
        <f t="shared" ref="F22:N23" ca="1" si="3">E25</f>
        <v>-0.55784502823800131</v>
      </c>
      <c r="G22" s="293">
        <f t="shared" ca="1" si="3"/>
        <v>0</v>
      </c>
      <c r="H22" s="293">
        <f t="shared" ca="1" si="3"/>
        <v>0</v>
      </c>
      <c r="I22" s="293">
        <f t="shared" ca="1" si="3"/>
        <v>0</v>
      </c>
      <c r="J22" s="293">
        <f t="shared" ca="1" si="3"/>
        <v>0</v>
      </c>
      <c r="K22" s="293">
        <f t="shared" ca="1" si="3"/>
        <v>0</v>
      </c>
      <c r="L22" s="293">
        <f t="shared" ca="1" si="3"/>
        <v>0</v>
      </c>
      <c r="M22" s="293">
        <f t="shared" ca="1" si="3"/>
        <v>0</v>
      </c>
      <c r="N22" s="293">
        <f t="shared" ca="1" si="3"/>
        <v>0</v>
      </c>
    </row>
    <row r="23" spans="2:14" ht="18" customHeight="1" x14ac:dyDescent="0.35">
      <c r="B23" s="275" t="s">
        <v>532</v>
      </c>
      <c r="E23" s="293">
        <f>D26</f>
        <v>0</v>
      </c>
      <c r="F23" s="293">
        <f t="shared" ca="1" si="3"/>
        <v>0</v>
      </c>
      <c r="G23" s="293">
        <f t="shared" ca="1" si="3"/>
        <v>0</v>
      </c>
      <c r="H23" s="293">
        <f t="shared" ca="1" si="3"/>
        <v>0</v>
      </c>
      <c r="I23" s="293">
        <f t="shared" ca="1" si="3"/>
        <v>0</v>
      </c>
      <c r="J23" s="293">
        <f t="shared" ca="1" si="3"/>
        <v>0</v>
      </c>
      <c r="K23" s="293">
        <f t="shared" ca="1" si="3"/>
        <v>0</v>
      </c>
      <c r="L23" s="293">
        <f t="shared" ca="1" si="3"/>
        <v>0</v>
      </c>
      <c r="M23" s="293">
        <f t="shared" ca="1" si="3"/>
        <v>0</v>
      </c>
      <c r="N23" s="293">
        <f t="shared" ca="1" si="3"/>
        <v>0</v>
      </c>
    </row>
    <row r="24" spans="2:14" ht="18.75" customHeight="1" x14ac:dyDescent="0.35">
      <c r="B24" s="295" t="s">
        <v>533</v>
      </c>
      <c r="C24" s="295"/>
      <c r="D24" s="295"/>
      <c r="E24" s="296">
        <f ca="1">IF((E21+E22+E23)&gt;0,(E21+E22+E23),0)</f>
        <v>0</v>
      </c>
      <c r="F24" s="296">
        <f ca="1">IF((F21+F22+F23)&gt;0,(F21+F22+F23),0)</f>
        <v>0.22682201299529081</v>
      </c>
      <c r="G24" s="296">
        <f t="shared" ref="G24:N24" ca="1" si="4">IF((G21+G22+G23)&gt;0,(G21+G22+G23),0)</f>
        <v>0.94458208885870254</v>
      </c>
      <c r="H24" s="296">
        <f t="shared" ca="1" si="4"/>
        <v>1.2110266987259553</v>
      </c>
      <c r="I24" s="296">
        <f t="shared" ca="1" si="4"/>
        <v>1.4640861477765728</v>
      </c>
      <c r="J24" s="296">
        <f t="shared" ca="1" si="4"/>
        <v>1.7050131176270962</v>
      </c>
      <c r="K24" s="296">
        <f t="shared" ca="1" si="4"/>
        <v>1.9368976490170562</v>
      </c>
      <c r="L24" s="296">
        <f t="shared" ca="1" si="4"/>
        <v>2.1730860996852219</v>
      </c>
      <c r="M24" s="296">
        <f t="shared" ca="1" si="4"/>
        <v>2.3129710737499822</v>
      </c>
      <c r="N24" s="296">
        <f t="shared" ca="1" si="4"/>
        <v>2.4011253356933482</v>
      </c>
    </row>
    <row r="25" spans="2:14" ht="18" customHeight="1" x14ac:dyDescent="0.35">
      <c r="B25" s="275" t="s">
        <v>534</v>
      </c>
      <c r="D25" s="297">
        <v>0</v>
      </c>
      <c r="E25" s="293">
        <f ca="1">IF((E21+E22)&lt;0,(E21+E22),0)</f>
        <v>-0.55784502823800131</v>
      </c>
      <c r="F25" s="293">
        <f t="shared" ref="F25:N25" ca="1" si="5">IF(F21+F22&lt;0,F21+F22,0)</f>
        <v>0</v>
      </c>
      <c r="G25" s="293">
        <f t="shared" ca="1" si="5"/>
        <v>0</v>
      </c>
      <c r="H25" s="293">
        <f t="shared" ca="1" si="5"/>
        <v>0</v>
      </c>
      <c r="I25" s="293">
        <f t="shared" ca="1" si="5"/>
        <v>0</v>
      </c>
      <c r="J25" s="293">
        <f t="shared" ca="1" si="5"/>
        <v>0</v>
      </c>
      <c r="K25" s="293">
        <f t="shared" ca="1" si="5"/>
        <v>0</v>
      </c>
      <c r="L25" s="293">
        <f t="shared" ca="1" si="5"/>
        <v>0</v>
      </c>
      <c r="M25" s="293">
        <f t="shared" ca="1" si="5"/>
        <v>0</v>
      </c>
      <c r="N25" s="293">
        <f t="shared" ca="1" si="5"/>
        <v>0</v>
      </c>
    </row>
    <row r="26" spans="2:14" ht="18" customHeight="1" x14ac:dyDescent="0.35">
      <c r="B26" s="275" t="s">
        <v>535</v>
      </c>
      <c r="D26" s="297">
        <v>0</v>
      </c>
      <c r="E26" s="293">
        <f ca="1">IF(E21+E22&gt;0,IF(E21+E22+E23&lt;0,E21+E22+E23,0),E23)</f>
        <v>0</v>
      </c>
      <c r="F26" s="293">
        <f t="shared" ref="F26:N26" ca="1" si="6">IF(F21+F22&gt;0,IF(F21+F22+F23&lt;0,F21+F22+F23,0),F23)</f>
        <v>0</v>
      </c>
      <c r="G26" s="293">
        <f t="shared" ca="1" si="6"/>
        <v>0</v>
      </c>
      <c r="H26" s="293">
        <f t="shared" ca="1" si="6"/>
        <v>0</v>
      </c>
      <c r="I26" s="293">
        <f t="shared" ca="1" si="6"/>
        <v>0</v>
      </c>
      <c r="J26" s="293">
        <f t="shared" ca="1" si="6"/>
        <v>0</v>
      </c>
      <c r="K26" s="293">
        <f t="shared" ca="1" si="6"/>
        <v>0</v>
      </c>
      <c r="L26" s="293">
        <f t="shared" ca="1" si="6"/>
        <v>0</v>
      </c>
      <c r="M26" s="293">
        <f t="shared" ca="1" si="6"/>
        <v>0</v>
      </c>
      <c r="N26" s="293">
        <f t="shared" ca="1" si="6"/>
        <v>0</v>
      </c>
    </row>
    <row r="27" spans="2:14" ht="8.25" customHeight="1" x14ac:dyDescent="0.35"/>
    <row r="28" spans="2:14" ht="18" customHeight="1" x14ac:dyDescent="0.35">
      <c r="B28" s="298" t="s">
        <v>536</v>
      </c>
      <c r="C28" s="298"/>
      <c r="D28" s="298"/>
      <c r="E28" s="299">
        <f ca="1">E24*$C$14</f>
        <v>0</v>
      </c>
      <c r="F28" s="299">
        <f t="shared" ref="F28:N28" ca="1" si="7">F24*$C$14</f>
        <v>5.7086564230654793E-2</v>
      </c>
      <c r="G28" s="299">
        <f t="shared" ca="1" si="7"/>
        <v>0.23773242012395826</v>
      </c>
      <c r="H28" s="299">
        <f t="shared" ca="1" si="7"/>
        <v>0.30479119953534844</v>
      </c>
      <c r="I28" s="299">
        <f t="shared" ca="1" si="7"/>
        <v>0.36848120167240783</v>
      </c>
      <c r="J28" s="299">
        <f t="shared" ca="1" si="7"/>
        <v>0.4291177014443876</v>
      </c>
      <c r="K28" s="299">
        <f t="shared" ca="1" si="7"/>
        <v>0.48747840030461276</v>
      </c>
      <c r="L28" s="299">
        <f t="shared" ca="1" si="7"/>
        <v>0.54692230956877663</v>
      </c>
      <c r="M28" s="299">
        <f t="shared" ca="1" si="7"/>
        <v>0.58212855984139555</v>
      </c>
      <c r="N28" s="299">
        <f t="shared" ca="1" si="7"/>
        <v>0.60431522448730191</v>
      </c>
    </row>
    <row r="29" spans="2:14" ht="12.75" customHeight="1" x14ac:dyDescent="0.35"/>
    <row r="30" spans="2:14" ht="18" customHeight="1" x14ac:dyDescent="0.35">
      <c r="B30" s="298" t="s">
        <v>537</v>
      </c>
    </row>
    <row r="31" spans="2:14" ht="10.5" customHeight="1" x14ac:dyDescent="0.35"/>
    <row r="32" spans="2:14" ht="18" customHeight="1" x14ac:dyDescent="0.35">
      <c r="B32" s="275" t="s">
        <v>538</v>
      </c>
      <c r="E32" s="293">
        <f ca="1">MAX(SUM(E16:E18,MIN(E25,E26))*$C$13,0)</f>
        <v>0</v>
      </c>
      <c r="F32" s="293">
        <f t="shared" ref="F32:N32" ca="1" si="8">MAX(SUM(F16:F18,MIN(F25,F26))*$C$13,0)</f>
        <v>0.23585923518878898</v>
      </c>
      <c r="G32" s="293">
        <f t="shared" ca="1" si="8"/>
        <v>0.23469586172057549</v>
      </c>
      <c r="H32" s="293">
        <f t="shared" ca="1" si="8"/>
        <v>0.25602056386046734</v>
      </c>
      <c r="I32" s="293">
        <f t="shared" ca="1" si="8"/>
        <v>0.27863314638438941</v>
      </c>
      <c r="J32" s="293">
        <f t="shared" ca="1" si="8"/>
        <v>0.30221833385639901</v>
      </c>
      <c r="K32" s="293">
        <f t="shared" ca="1" si="8"/>
        <v>0.32685492895669105</v>
      </c>
      <c r="L32" s="293">
        <f t="shared" ca="1" si="8"/>
        <v>0.35444876236452466</v>
      </c>
      <c r="M32" s="293">
        <f t="shared" ca="1" si="8"/>
        <v>0.36740825536405836</v>
      </c>
      <c r="N32" s="293">
        <f t="shared" ca="1" si="8"/>
        <v>0.37310330186709656</v>
      </c>
    </row>
    <row r="33" spans="2:15" ht="18" customHeight="1" x14ac:dyDescent="0.35">
      <c r="B33" s="275" t="s">
        <v>536</v>
      </c>
      <c r="E33" s="293">
        <f t="shared" ref="E33:I33" ca="1" si="9">E28</f>
        <v>0</v>
      </c>
      <c r="F33" s="293">
        <f t="shared" ca="1" si="9"/>
        <v>5.7086564230654793E-2</v>
      </c>
      <c r="G33" s="293">
        <f t="shared" ca="1" si="9"/>
        <v>0.23773242012395826</v>
      </c>
      <c r="H33" s="293">
        <f t="shared" ca="1" si="9"/>
        <v>0.30479119953534844</v>
      </c>
      <c r="I33" s="293">
        <f t="shared" ca="1" si="9"/>
        <v>0.36848120167240783</v>
      </c>
      <c r="J33" s="293">
        <f t="shared" ref="J33:N33" ca="1" si="10">J28</f>
        <v>0.4291177014443876</v>
      </c>
      <c r="K33" s="293">
        <f t="shared" ca="1" si="10"/>
        <v>0.48747840030461276</v>
      </c>
      <c r="L33" s="293">
        <f t="shared" ca="1" si="10"/>
        <v>0.54692230956877663</v>
      </c>
      <c r="M33" s="293">
        <f t="shared" ca="1" si="10"/>
        <v>0.58212855984139555</v>
      </c>
      <c r="N33" s="293">
        <f t="shared" ca="1" si="10"/>
        <v>0.60431522448730191</v>
      </c>
      <c r="O33" s="300"/>
    </row>
    <row r="34" spans="2:15" ht="10.5" customHeight="1" x14ac:dyDescent="0.35"/>
    <row r="35" spans="2:15" ht="18" customHeight="1" x14ac:dyDescent="0.35">
      <c r="B35" s="275" t="s">
        <v>539</v>
      </c>
      <c r="E35" s="293">
        <f ca="1">MAX(E32,E33)</f>
        <v>0</v>
      </c>
      <c r="F35" s="293">
        <f t="shared" ref="F35:N35" ca="1" si="11">MAX(F32,F33)</f>
        <v>0.23585923518878898</v>
      </c>
      <c r="G35" s="293">
        <f t="shared" ca="1" si="11"/>
        <v>0.23773242012395826</v>
      </c>
      <c r="H35" s="293">
        <f t="shared" ca="1" si="11"/>
        <v>0.30479119953534844</v>
      </c>
      <c r="I35" s="293">
        <f t="shared" ca="1" si="11"/>
        <v>0.36848120167240783</v>
      </c>
      <c r="J35" s="293">
        <f t="shared" ca="1" si="11"/>
        <v>0.4291177014443876</v>
      </c>
      <c r="K35" s="293">
        <f t="shared" ca="1" si="11"/>
        <v>0.48747840030461276</v>
      </c>
      <c r="L35" s="293">
        <f t="shared" ca="1" si="11"/>
        <v>0.54692230956877663</v>
      </c>
      <c r="M35" s="293">
        <f t="shared" ca="1" si="11"/>
        <v>0.58212855984139555</v>
      </c>
      <c r="N35" s="293">
        <f t="shared" ca="1" si="11"/>
        <v>0.60431522448730191</v>
      </c>
    </row>
    <row r="36" spans="2:15" ht="18" customHeight="1" x14ac:dyDescent="0.35">
      <c r="B36" s="275" t="s">
        <v>540</v>
      </c>
      <c r="E36" s="293">
        <f ca="1">IF((E33-E32)&lt;0,0,MIN((E33-E32),D42))</f>
        <v>0</v>
      </c>
      <c r="F36" s="293">
        <f t="shared" ref="F36:N36" ca="1" si="12">IF((F33-F32)&lt;0,0,MIN((F33-F32),E42))</f>
        <v>0</v>
      </c>
      <c r="G36" s="293">
        <f t="shared" ca="1" si="12"/>
        <v>3.0365584033827664E-3</v>
      </c>
      <c r="H36" s="293">
        <f t="shared" ca="1" si="12"/>
        <v>4.8770635674881102E-2</v>
      </c>
      <c r="I36" s="293">
        <f t="shared" ca="1" si="12"/>
        <v>8.9848055288018425E-2</v>
      </c>
      <c r="J36" s="293">
        <f t="shared" ca="1" si="12"/>
        <v>9.4203985822506692E-2</v>
      </c>
      <c r="K36" s="293">
        <f t="shared" ca="1" si="12"/>
        <v>0</v>
      </c>
      <c r="L36" s="293">
        <f t="shared" ca="1" si="12"/>
        <v>0</v>
      </c>
      <c r="M36" s="293">
        <f t="shared" ca="1" si="12"/>
        <v>0</v>
      </c>
      <c r="N36" s="293">
        <f t="shared" ca="1" si="12"/>
        <v>0</v>
      </c>
    </row>
    <row r="37" spans="2:15" ht="18.75" customHeight="1" x14ac:dyDescent="0.35">
      <c r="B37" s="301" t="s">
        <v>541</v>
      </c>
      <c r="C37" s="301"/>
      <c r="D37" s="301"/>
      <c r="E37" s="302">
        <f ca="1">E35-E36</f>
        <v>0</v>
      </c>
      <c r="F37" s="302">
        <f t="shared" ref="F37:N37" ca="1" si="13">F35-F36</f>
        <v>0.23585923518878898</v>
      </c>
      <c r="G37" s="302">
        <f t="shared" ca="1" si="13"/>
        <v>0.23469586172057549</v>
      </c>
      <c r="H37" s="302">
        <f t="shared" ca="1" si="13"/>
        <v>0.25602056386046734</v>
      </c>
      <c r="I37" s="302">
        <f t="shared" ca="1" si="13"/>
        <v>0.27863314638438941</v>
      </c>
      <c r="J37" s="302">
        <f t="shared" ca="1" si="13"/>
        <v>0.33491371562188088</v>
      </c>
      <c r="K37" s="302">
        <f t="shared" ca="1" si="13"/>
        <v>0.48747840030461276</v>
      </c>
      <c r="L37" s="302">
        <f t="shared" ca="1" si="13"/>
        <v>0.54692230956877663</v>
      </c>
      <c r="M37" s="302">
        <f t="shared" ca="1" si="13"/>
        <v>0.58212855984139555</v>
      </c>
      <c r="N37" s="302">
        <f t="shared" ca="1" si="13"/>
        <v>0.60431522448730191</v>
      </c>
    </row>
    <row r="38" spans="2:15" ht="15" x14ac:dyDescent="0.35"/>
    <row r="39" spans="2:15" ht="18" customHeight="1" x14ac:dyDescent="0.35">
      <c r="B39" s="275" t="s">
        <v>542</v>
      </c>
      <c r="E39" s="293">
        <f>D42</f>
        <v>0</v>
      </c>
      <c r="F39" s="293">
        <f t="shared" ref="F39:N39" ca="1" si="14">E42</f>
        <v>0</v>
      </c>
      <c r="G39" s="293">
        <f t="shared" ca="1" si="14"/>
        <v>0.23585923518878898</v>
      </c>
      <c r="H39" s="293">
        <f t="shared" ca="1" si="14"/>
        <v>0.23282267678540622</v>
      </c>
      <c r="I39" s="293">
        <f t="shared" ca="1" si="14"/>
        <v>0.18405204111052512</v>
      </c>
      <c r="J39" s="293">
        <f t="shared" ca="1" si="14"/>
        <v>9.4203985822506692E-2</v>
      </c>
      <c r="K39" s="293">
        <f t="shared" ca="1" si="14"/>
        <v>0</v>
      </c>
      <c r="L39" s="293">
        <f t="shared" ca="1" si="14"/>
        <v>0</v>
      </c>
      <c r="M39" s="293">
        <f t="shared" ca="1" si="14"/>
        <v>0</v>
      </c>
      <c r="N39" s="293">
        <f t="shared" ca="1" si="14"/>
        <v>0</v>
      </c>
    </row>
    <row r="40" spans="2:15" ht="18" customHeight="1" x14ac:dyDescent="0.35">
      <c r="B40" s="275" t="s">
        <v>492</v>
      </c>
      <c r="E40" s="293">
        <f ca="1">IF(E32&gt;E33,E32,0)</f>
        <v>0</v>
      </c>
      <c r="F40" s="293">
        <f t="shared" ref="F40:N40" ca="1" si="15">IF(F32&gt;F33,F32,0)</f>
        <v>0.23585923518878898</v>
      </c>
      <c r="G40" s="293">
        <f t="shared" ca="1" si="15"/>
        <v>0</v>
      </c>
      <c r="H40" s="293">
        <f t="shared" ca="1" si="15"/>
        <v>0</v>
      </c>
      <c r="I40" s="293">
        <f t="shared" ca="1" si="15"/>
        <v>0</v>
      </c>
      <c r="J40" s="293">
        <f t="shared" ca="1" si="15"/>
        <v>0</v>
      </c>
      <c r="K40" s="293">
        <f t="shared" ca="1" si="15"/>
        <v>0</v>
      </c>
      <c r="L40" s="293">
        <f t="shared" ca="1" si="15"/>
        <v>0</v>
      </c>
      <c r="M40" s="293">
        <f t="shared" ca="1" si="15"/>
        <v>0</v>
      </c>
      <c r="N40" s="293">
        <f t="shared" ca="1" si="15"/>
        <v>0</v>
      </c>
    </row>
    <row r="41" spans="2:15" ht="18" customHeight="1" x14ac:dyDescent="0.35">
      <c r="B41" s="275" t="s">
        <v>543</v>
      </c>
      <c r="E41" s="293">
        <f ca="1">-E36</f>
        <v>0</v>
      </c>
      <c r="F41" s="293">
        <f t="shared" ref="F41:N41" ca="1" si="16">-F36</f>
        <v>0</v>
      </c>
      <c r="G41" s="293">
        <f t="shared" ca="1" si="16"/>
        <v>-3.0365584033827664E-3</v>
      </c>
      <c r="H41" s="293">
        <f t="shared" ca="1" si="16"/>
        <v>-4.8770635674881102E-2</v>
      </c>
      <c r="I41" s="293">
        <f t="shared" ca="1" si="16"/>
        <v>-8.9848055288018425E-2</v>
      </c>
      <c r="J41" s="293">
        <f t="shared" ca="1" si="16"/>
        <v>-9.4203985822506692E-2</v>
      </c>
      <c r="K41" s="293">
        <f t="shared" ca="1" si="16"/>
        <v>0</v>
      </c>
      <c r="L41" s="293">
        <f t="shared" ca="1" si="16"/>
        <v>0</v>
      </c>
      <c r="M41" s="293">
        <f t="shared" ca="1" si="16"/>
        <v>0</v>
      </c>
      <c r="N41" s="293">
        <f t="shared" ca="1" si="16"/>
        <v>0</v>
      </c>
    </row>
    <row r="42" spans="2:15" ht="18.75" customHeight="1" x14ac:dyDescent="0.35">
      <c r="B42" s="295" t="s">
        <v>544</v>
      </c>
      <c r="C42" s="295"/>
      <c r="D42" s="303">
        <v>0</v>
      </c>
      <c r="E42" s="296">
        <f ca="1">SUM(E39:E41)</f>
        <v>0</v>
      </c>
      <c r="F42" s="296">
        <f t="shared" ref="F42:N42" ca="1" si="17">SUM(F39:F41)</f>
        <v>0.23585923518878898</v>
      </c>
      <c r="G42" s="296">
        <f t="shared" ca="1" si="17"/>
        <v>0.23282267678540622</v>
      </c>
      <c r="H42" s="296">
        <f t="shared" ca="1" si="17"/>
        <v>0.18405204111052512</v>
      </c>
      <c r="I42" s="296">
        <f t="shared" ca="1" si="17"/>
        <v>9.4203985822506692E-2</v>
      </c>
      <c r="J42" s="296">
        <f t="shared" ca="1" si="17"/>
        <v>0</v>
      </c>
      <c r="K42" s="296">
        <f t="shared" ca="1" si="17"/>
        <v>0</v>
      </c>
      <c r="L42" s="296">
        <f t="shared" ca="1" si="17"/>
        <v>0</v>
      </c>
      <c r="M42" s="296">
        <f t="shared" ca="1" si="17"/>
        <v>0</v>
      </c>
      <c r="N42" s="296">
        <f t="shared" ca="1" si="17"/>
        <v>0</v>
      </c>
    </row>
    <row r="43" spans="2:15" ht="18" customHeight="1" x14ac:dyDescent="0.35">
      <c r="E43" s="293"/>
      <c r="F43" s="293"/>
      <c r="G43" s="293"/>
      <c r="H43" s="293"/>
      <c r="I43" s="293"/>
      <c r="J43" s="293"/>
      <c r="K43" s="293"/>
      <c r="L43" s="293"/>
      <c r="M43" s="293"/>
      <c r="N43" s="293"/>
    </row>
    <row r="44" spans="2:15" ht="18" customHeight="1" x14ac:dyDescent="0.35">
      <c r="E44" s="293"/>
      <c r="F44" s="293"/>
      <c r="G44" s="293"/>
      <c r="H44" s="293"/>
      <c r="I44" s="293"/>
      <c r="J44" s="293"/>
      <c r="K44" s="293"/>
      <c r="L44" s="293"/>
      <c r="M44" s="293"/>
      <c r="N44" s="293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0.55047795745740402</v>
      </c>
      <c r="G11" s="44">
        <f ca="1">'P &amp; L Account '!G26</f>
        <v>1.3744710675337353</v>
      </c>
      <c r="H11" s="44">
        <f ca="1">'P &amp; L Account '!H26</f>
        <v>1.3676915018681555</v>
      </c>
      <c r="I11" s="44">
        <f ca="1">'P &amp; L Account '!I26</f>
        <v>1.4919613278582013</v>
      </c>
      <c r="J11" s="44">
        <f ca="1">'P &amp; L Account '!J26</f>
        <v>1.6237362842913137</v>
      </c>
      <c r="K11" s="44">
        <f ca="1">'P &amp; L Account '!K26</f>
        <v>1.7611791017272669</v>
      </c>
      <c r="L11" s="44">
        <f ca="1">'P &amp; L Account '!L26</f>
        <v>1.9047490032441203</v>
      </c>
      <c r="M11" s="44">
        <f ca="1">'P &amp; L Account '!M26</f>
        <v>2.0655522282314958</v>
      </c>
      <c r="N11" s="44">
        <f ca="1">'P &amp; L Account '!N26</f>
        <v>2.1410737492077994</v>
      </c>
      <c r="O11" s="44">
        <f ca="1">'P &amp; L Account '!O26</f>
        <v>2.1742616658921712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0.2307434309571621</v>
      </c>
      <c r="G12" s="44">
        <f ca="1">'Depreciation Schedule'!G39</f>
        <v>0.55378423429718904</v>
      </c>
      <c r="H12" s="44">
        <f ca="1">'Depreciation Schedule'!H39</f>
        <v>0.55378423429718904</v>
      </c>
      <c r="I12" s="44">
        <f ca="1">'Depreciation Schedule'!I39</f>
        <v>0.55378423429718904</v>
      </c>
      <c r="J12" s="44">
        <f ca="1">'Depreciation Schedule'!J39</f>
        <v>0.55378423429718904</v>
      </c>
      <c r="K12" s="44">
        <f ca="1">'Depreciation Schedule'!K39</f>
        <v>0.55378423429718904</v>
      </c>
      <c r="L12" s="44">
        <f ca="1">'Depreciation Schedule'!L39</f>
        <v>0.55378423429718904</v>
      </c>
      <c r="M12" s="44">
        <f ca="1">'Depreciation Schedule'!M39</f>
        <v>0.55378423429718904</v>
      </c>
      <c r="N12" s="44">
        <f ca="1">'Depreciation Schedule'!N39</f>
        <v>0.55378423429718904</v>
      </c>
      <c r="O12" s="44">
        <f ca="1">'Depreciation Schedule'!O39</f>
        <v>0.55378423429718904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1.3390664166525674</v>
      </c>
      <c r="G13" s="44">
        <f ca="1">'Depreciation Schedule'!G60</f>
        <v>1.1435882605976322</v>
      </c>
      <c r="H13" s="44">
        <f ca="1">'Depreciation Schedule'!H60</f>
        <v>0.97689364730664197</v>
      </c>
      <c r="I13" s="44">
        <f ca="1">'Depreciation Schedule'!I60</f>
        <v>0.83471886342943502</v>
      </c>
      <c r="J13" s="44">
        <f ca="1">'Depreciation Schedule'!J60</f>
        <v>0.71343437081192995</v>
      </c>
      <c r="K13" s="44">
        <f ca="1">'Depreciation Schedule'!K60</f>
        <v>0.60995021839735986</v>
      </c>
      <c r="L13" s="44">
        <f ca="1">'Depreciation Schedule'!L60</f>
        <v>0.52163558852425318</v>
      </c>
      <c r="M13" s="44">
        <f ca="1">'Depreciation Schedule'!M60</f>
        <v>0.44625036284346281</v>
      </c>
      <c r="N13" s="44">
        <f ca="1">'Depreciation Schedule'!N60</f>
        <v>0.38188690975500628</v>
      </c>
      <c r="O13" s="44">
        <f ca="1">'Depreciation Schedule'!O60</f>
        <v>0.32692056449601187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-0.55784502823800131</v>
      </c>
      <c r="G14" s="44">
        <f t="shared" ref="G14:O14" ca="1" si="3">G11+G12-G13</f>
        <v>0.78466704123329212</v>
      </c>
      <c r="H14" s="44">
        <f t="shared" ca="1" si="3"/>
        <v>0.94458208885870254</v>
      </c>
      <c r="I14" s="44">
        <f t="shared" ca="1" si="3"/>
        <v>1.2110266987259553</v>
      </c>
      <c r="J14" s="44">
        <f t="shared" ca="1" si="3"/>
        <v>1.4640861477765728</v>
      </c>
      <c r="K14" s="44">
        <f t="shared" ca="1" si="3"/>
        <v>1.7050131176270962</v>
      </c>
      <c r="L14" s="44">
        <f t="shared" ca="1" si="3"/>
        <v>1.9368976490170562</v>
      </c>
      <c r="M14" s="44">
        <f t="shared" ca="1" si="3"/>
        <v>2.1730860996852219</v>
      </c>
      <c r="N14" s="44">
        <f t="shared" ca="1" si="3"/>
        <v>2.3129710737499822</v>
      </c>
      <c r="O14" s="44">
        <f t="shared" ca="1" si="3"/>
        <v>2.4011253356933482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-0.55784502823800131</v>
      </c>
      <c r="H16" s="44">
        <f t="shared" ca="1" si="4"/>
        <v>0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7" t="s">
        <v>481</v>
      </c>
      <c r="C17" s="4"/>
      <c r="D17" s="4"/>
      <c r="E17" s="4"/>
      <c r="F17" s="44">
        <f ca="1">F14+F16</f>
        <v>-0.55784502823800131</v>
      </c>
      <c r="G17" s="44">
        <f t="shared" ref="G17:O17" ca="1" si="5">G14+G16</f>
        <v>0.22682201299529081</v>
      </c>
      <c r="H17" s="44">
        <f t="shared" ca="1" si="5"/>
        <v>0.94458208885870254</v>
      </c>
      <c r="I17" s="44">
        <f t="shared" ca="1" si="5"/>
        <v>1.2110266987259553</v>
      </c>
      <c r="J17" s="44">
        <f t="shared" ca="1" si="5"/>
        <v>1.4640861477765728</v>
      </c>
      <c r="K17" s="44">
        <f t="shared" ca="1" si="5"/>
        <v>1.7050131176270962</v>
      </c>
      <c r="L17" s="44">
        <f t="shared" ca="1" si="5"/>
        <v>1.9368976490170562</v>
      </c>
      <c r="M17" s="44">
        <f t="shared" ca="1" si="5"/>
        <v>2.1730860996852219</v>
      </c>
      <c r="N17" s="44">
        <f t="shared" ca="1" si="5"/>
        <v>2.3129710737499822</v>
      </c>
      <c r="O17" s="44">
        <f t="shared" ca="1" si="5"/>
        <v>2.4011253356933482</v>
      </c>
      <c r="P17" s="4"/>
    </row>
    <row r="18" spans="2:16" ht="18" customHeight="1" x14ac:dyDescent="0.35">
      <c r="B18" s="208" t="s">
        <v>482</v>
      </c>
      <c r="C18" s="268">
        <f>'Common Assumption'!D74</f>
        <v>0.25168000000000001</v>
      </c>
      <c r="D18" s="84"/>
      <c r="E18" s="84"/>
      <c r="F18" s="112">
        <f ca="1">$C$18*F17</f>
        <v>-0.14039843670694019</v>
      </c>
      <c r="G18" s="112">
        <f t="shared" ref="G18:O18" ca="1" si="6">$C$18*G17</f>
        <v>5.7086564230654793E-2</v>
      </c>
      <c r="H18" s="112">
        <f t="shared" ca="1" si="6"/>
        <v>0.23773242012395826</v>
      </c>
      <c r="I18" s="112">
        <f t="shared" ca="1" si="6"/>
        <v>0.30479119953534844</v>
      </c>
      <c r="J18" s="112">
        <f t="shared" ca="1" si="6"/>
        <v>0.36848120167240783</v>
      </c>
      <c r="K18" s="112">
        <f t="shared" ca="1" si="6"/>
        <v>0.4291177014443876</v>
      </c>
      <c r="L18" s="112">
        <f t="shared" ca="1" si="6"/>
        <v>0.48747840030461276</v>
      </c>
      <c r="M18" s="112">
        <f t="shared" ca="1" si="6"/>
        <v>0.54692230956877663</v>
      </c>
      <c r="N18" s="112">
        <f t="shared" ca="1" si="6"/>
        <v>0.58212855984139555</v>
      </c>
      <c r="O18" s="112">
        <f t="shared" ca="1" si="6"/>
        <v>0.60431522448730191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9" t="s">
        <v>485</v>
      </c>
      <c r="D21" s="400" t="s">
        <v>0</v>
      </c>
      <c r="E21" s="400"/>
      <c r="F21" s="401" t="s">
        <v>56</v>
      </c>
      <c r="G21" s="401"/>
      <c r="H21" s="401"/>
      <c r="I21" s="401"/>
      <c r="J21" s="401"/>
      <c r="K21" s="401"/>
      <c r="L21" s="401"/>
      <c r="M21" s="401"/>
      <c r="N21" s="401"/>
      <c r="O21" s="401"/>
    </row>
    <row r="22" spans="2:16" ht="18" customHeight="1" x14ac:dyDescent="0.35">
      <c r="B22" s="3" t="s">
        <v>114</v>
      </c>
      <c r="C22" s="163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0.89901018854283765</v>
      </c>
      <c r="G26" s="44">
        <f ca="1">'P &amp; L Account '!G21</f>
        <v>2.1214753270028104</v>
      </c>
      <c r="H26" s="44">
        <f ca="1">'P &amp; L Account '!H21</f>
        <v>2.0154224532278109</v>
      </c>
      <c r="I26" s="44">
        <f ca="1">'P &amp; L Account '!I21</f>
        <v>2.0364480387840609</v>
      </c>
      <c r="J26" s="44">
        <f ca="1">'P &amp; L Account '!J21</f>
        <v>2.0570368901346234</v>
      </c>
      <c r="K26" s="44">
        <f ca="1">'P &amp; L Account '!K21</f>
        <v>2.0793226701636502</v>
      </c>
      <c r="L26" s="44">
        <f ca="1">'P &amp; L Account '!L21</f>
        <v>2.105750068111389</v>
      </c>
      <c r="M26" s="44">
        <f ca="1">'P &amp; L Account '!M21</f>
        <v>2.1318449291780661</v>
      </c>
      <c r="N26" s="44">
        <f ca="1">'P &amp; L Account '!N21</f>
        <v>2.1600737492077995</v>
      </c>
      <c r="O26" s="44">
        <f ca="1">'P &amp; L Account '!O21</f>
        <v>2.1932616658921713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0.2307434309571621</v>
      </c>
      <c r="G27" s="44">
        <f ca="1">'Depreciation Schedule'!G39</f>
        <v>0.55378423429718904</v>
      </c>
      <c r="H27" s="44">
        <f ca="1">'Depreciation Schedule'!H39</f>
        <v>0.55378423429718904</v>
      </c>
      <c r="I27" s="44">
        <f ca="1">'Depreciation Schedule'!I39</f>
        <v>0.55378423429718904</v>
      </c>
      <c r="J27" s="44">
        <f ca="1">'Depreciation Schedule'!J39</f>
        <v>0.55378423429718904</v>
      </c>
      <c r="K27" s="44">
        <f ca="1">'Depreciation Schedule'!K39</f>
        <v>0.55378423429718904</v>
      </c>
      <c r="L27" s="44">
        <f ca="1">'Depreciation Schedule'!L39</f>
        <v>0.55378423429718904</v>
      </c>
      <c r="M27" s="44">
        <f ca="1">'Depreciation Schedule'!M39</f>
        <v>0.55378423429718904</v>
      </c>
      <c r="N27" s="44">
        <f ca="1">'Depreciation Schedule'!N39</f>
        <v>0.55378423429718904</v>
      </c>
      <c r="O27" s="44">
        <f ca="1">'Depreciation Schedule'!O39</f>
        <v>0.55378423429718904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1.3390664166525674</v>
      </c>
      <c r="G28" s="44">
        <f ca="1">'Depreciation Schedule'!G60</f>
        <v>1.1435882605976322</v>
      </c>
      <c r="H28" s="44">
        <f ca="1">'Depreciation Schedule'!H60</f>
        <v>0.97689364730664197</v>
      </c>
      <c r="I28" s="44">
        <f ca="1">'Depreciation Schedule'!I60</f>
        <v>0.83471886342943502</v>
      </c>
      <c r="J28" s="44">
        <f ca="1">'Depreciation Schedule'!J60</f>
        <v>0.71343437081192995</v>
      </c>
      <c r="K28" s="44">
        <f ca="1">'Depreciation Schedule'!K60</f>
        <v>0.60995021839735986</v>
      </c>
      <c r="L28" s="44">
        <f ca="1">'Depreciation Schedule'!L60</f>
        <v>0.52163558852425318</v>
      </c>
      <c r="M28" s="44">
        <f ca="1">'Depreciation Schedule'!M60</f>
        <v>0.44625036284346281</v>
      </c>
      <c r="N28" s="44">
        <f ca="1">'Depreciation Schedule'!N60</f>
        <v>0.38188690975500628</v>
      </c>
      <c r="O28" s="44">
        <f ca="1">'Depreciation Schedule'!O60</f>
        <v>0.32692056449601187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-0.20931279715256768</v>
      </c>
      <c r="G29" s="44">
        <f t="shared" ref="G29:O29" ca="1" si="32">G26+G27-G28</f>
        <v>1.5316713007023672</v>
      </c>
      <c r="H29" s="44">
        <f t="shared" ca="1" si="32"/>
        <v>1.5923130402183578</v>
      </c>
      <c r="I29" s="44">
        <f t="shared" ca="1" si="32"/>
        <v>1.7555134096518148</v>
      </c>
      <c r="J29" s="44">
        <f t="shared" ca="1" si="32"/>
        <v>1.8973867536198825</v>
      </c>
      <c r="K29" s="44">
        <f t="shared" ca="1" si="32"/>
        <v>2.0231566860634795</v>
      </c>
      <c r="L29" s="44">
        <f t="shared" ca="1" si="32"/>
        <v>2.1378987138843248</v>
      </c>
      <c r="M29" s="44">
        <f t="shared" ca="1" si="32"/>
        <v>2.2393788006317923</v>
      </c>
      <c r="N29" s="44">
        <f t="shared" ca="1" si="32"/>
        <v>2.3319710737499824</v>
      </c>
      <c r="O29" s="44">
        <f t="shared" ca="1" si="32"/>
        <v>2.4201253356933483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-0.20931279715256768</v>
      </c>
      <c r="G30" s="44">
        <f t="shared" ref="G30:O30" ca="1" si="33">F30+G29</f>
        <v>1.3223585035497996</v>
      </c>
      <c r="H30" s="44">
        <f t="shared" ca="1" si="33"/>
        <v>2.9146715437681574</v>
      </c>
      <c r="I30" s="44">
        <f t="shared" ca="1" si="33"/>
        <v>4.6701849534199722</v>
      </c>
      <c r="J30" s="44">
        <f t="shared" ca="1" si="33"/>
        <v>6.5675717070398552</v>
      </c>
      <c r="K30" s="44">
        <f t="shared" ca="1" si="33"/>
        <v>8.5907283931033351</v>
      </c>
      <c r="L30" s="44">
        <f t="shared" ca="1" si="33"/>
        <v>10.728627106987659</v>
      </c>
      <c r="M30" s="44">
        <f t="shared" ca="1" si="33"/>
        <v>12.968005907619451</v>
      </c>
      <c r="N30" s="44">
        <f t="shared" ca="1" si="33"/>
        <v>15.299976981369433</v>
      </c>
      <c r="O30" s="44">
        <f t="shared" ca="1" si="33"/>
        <v>17.720102317062782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-0.20931279715256768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7" t="s">
        <v>481</v>
      </c>
      <c r="C32" s="4"/>
      <c r="D32" s="4"/>
      <c r="E32" s="4"/>
      <c r="F32" s="44">
        <f ca="1">F29+F31</f>
        <v>-0.20931279715256768</v>
      </c>
      <c r="G32" s="44">
        <f t="shared" ref="G32:O32" ca="1" si="35">G29+G31</f>
        <v>1.3223585035497996</v>
      </c>
      <c r="H32" s="44">
        <f t="shared" ca="1" si="35"/>
        <v>1.5923130402183578</v>
      </c>
      <c r="I32" s="44">
        <f t="shared" ca="1" si="35"/>
        <v>1.7555134096518148</v>
      </c>
      <c r="J32" s="44">
        <f t="shared" ca="1" si="35"/>
        <v>1.8973867536198825</v>
      </c>
      <c r="K32" s="44">
        <f t="shared" ca="1" si="35"/>
        <v>2.0231566860634795</v>
      </c>
      <c r="L32" s="44">
        <f t="shared" ca="1" si="35"/>
        <v>2.1378987138843248</v>
      </c>
      <c r="M32" s="44">
        <f t="shared" ca="1" si="35"/>
        <v>2.2393788006317923</v>
      </c>
      <c r="N32" s="44">
        <f t="shared" ca="1" si="35"/>
        <v>2.3319710737499824</v>
      </c>
      <c r="O32" s="44">
        <f t="shared" ca="1" si="35"/>
        <v>2.4201253356933483</v>
      </c>
      <c r="P32" s="4"/>
    </row>
    <row r="33" spans="2:16" ht="18" customHeight="1" x14ac:dyDescent="0.35">
      <c r="B33" s="208" t="s">
        <v>482</v>
      </c>
      <c r="C33" s="268">
        <f>'Common Assumption'!D74</f>
        <v>0.25168000000000001</v>
      </c>
      <c r="D33" s="84"/>
      <c r="E33" s="84"/>
      <c r="F33" s="112">
        <f ca="1">$C$33*F32</f>
        <v>-5.2679844787358238E-2</v>
      </c>
      <c r="G33" s="112">
        <f t="shared" ref="G33:O33" ca="1" si="36">$C$33*G32</f>
        <v>0.3328111881734136</v>
      </c>
      <c r="H33" s="112">
        <f t="shared" ca="1" si="36"/>
        <v>0.40075334596215634</v>
      </c>
      <c r="I33" s="112">
        <f t="shared" ca="1" si="36"/>
        <v>0.44182761494116879</v>
      </c>
      <c r="J33" s="112">
        <f t="shared" ca="1" si="36"/>
        <v>0.47753429815105208</v>
      </c>
      <c r="K33" s="112">
        <f t="shared" ca="1" si="36"/>
        <v>0.50918807474845651</v>
      </c>
      <c r="L33" s="112">
        <f t="shared" ca="1" si="36"/>
        <v>0.53806634831040689</v>
      </c>
      <c r="M33" s="112">
        <f t="shared" ca="1" si="36"/>
        <v>0.56360685654300957</v>
      </c>
      <c r="N33" s="112">
        <f t="shared" ca="1" si="36"/>
        <v>0.58691047984139555</v>
      </c>
      <c r="O33" s="112">
        <f t="shared" ca="1" si="36"/>
        <v>0.6090971444873019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26132 Sq. Ft. AHAMDABAD ZEPTO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37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1.1736443484900001</v>
      </c>
      <c r="H11" s="44">
        <f t="shared" ref="H11:O11" si="3">G23</f>
        <v>0.69209762745600023</v>
      </c>
      <c r="I11" s="44">
        <f t="shared" si="3"/>
        <v>0.22964042370150034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1.377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0.67174133049999996</v>
      </c>
      <c r="G13" s="44">
        <f>'P &amp; L Account '!G18-'P &amp; L Account '!G16</f>
        <v>1.6873887687</v>
      </c>
      <c r="H13" s="44">
        <f>'P &amp; L Account '!H18-'P &amp; L Account '!H16</f>
        <v>1.8989779149749997</v>
      </c>
      <c r="I13" s="44">
        <f>'P &amp; L Account '!I18-'P &amp; L Account '!I16</f>
        <v>2.0769860975437502</v>
      </c>
      <c r="J13" s="44">
        <f>'P &amp; L Account '!J18-'P &amp; L Account '!J16</f>
        <v>2.1783020178744374</v>
      </c>
      <c r="K13" s="44">
        <f>'P &amp; L Account '!K18-'P &amp; L Account '!K16</f>
        <v>2.2870350295169719</v>
      </c>
      <c r="L13" s="44">
        <f>'P &amp; L Account '!L18-'P &amp; L Account '!L16</f>
        <v>2.4998722496360934</v>
      </c>
      <c r="M13" s="44">
        <f>'P &amp; L Account '!M18-'P &amp; L Account '!M16</f>
        <v>2.6251216351622175</v>
      </c>
      <c r="N13" s="44">
        <f>'P &amp; L Account '!N18-'P &amp; L Account '!N16</f>
        <v>2.7595544967622154</v>
      </c>
      <c r="O13" s="44">
        <f>'P &amp; L Account '!O18-'P &amp; L Account '!O16</f>
        <v>3.014409986519401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51">
        <v>0.18</v>
      </c>
      <c r="D14" s="4"/>
      <c r="E14" s="4"/>
      <c r="F14" s="44">
        <f>$C$14*F13</f>
        <v>0.12091343948999998</v>
      </c>
      <c r="G14" s="44">
        <f t="shared" ref="G14:O14" si="4">$C$14*G13</f>
        <v>0.30372997836599996</v>
      </c>
      <c r="H14" s="44">
        <f t="shared" si="4"/>
        <v>0.34181602469549993</v>
      </c>
      <c r="I14" s="44">
        <f t="shared" si="4"/>
        <v>0.37385749755787501</v>
      </c>
      <c r="J14" s="44">
        <f t="shared" si="4"/>
        <v>0.39209436321739871</v>
      </c>
      <c r="K14" s="44">
        <f t="shared" si="4"/>
        <v>0.41166630531305493</v>
      </c>
      <c r="L14" s="44">
        <f t="shared" si="4"/>
        <v>0.44997700493449683</v>
      </c>
      <c r="M14" s="44">
        <f t="shared" si="4"/>
        <v>0.47252189432919911</v>
      </c>
      <c r="N14" s="44">
        <f t="shared" si="4"/>
        <v>0.49671980941719873</v>
      </c>
      <c r="O14" s="44">
        <f t="shared" si="4"/>
        <v>0.54259379757349213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1.8014949499999997</v>
      </c>
      <c r="G16" s="44">
        <f>'P &amp; L Account '!G11-'Revenue &amp; Expenses'!G61</f>
        <v>4.362648329999999</v>
      </c>
      <c r="H16" s="44">
        <f>'P &amp; L Account '!H11-'Revenue &amp; Expenses'!H61</f>
        <v>4.4681846024999992</v>
      </c>
      <c r="I16" s="44">
        <f>'P &amp; L Account '!I11-'Revenue &amp; Expenses'!I61</f>
        <v>4.6672183706250001</v>
      </c>
      <c r="J16" s="44">
        <f>'P &amp; L Account '!J11-'Revenue &amp; Expenses'!J61</f>
        <v>4.7891231423062495</v>
      </c>
      <c r="K16" s="44">
        <f>'P &amp; L Account '!K11-'Revenue &amp; Expenses'!K61</f>
        <v>4.9201419339778116</v>
      </c>
      <c r="L16" s="44">
        <f>'P &amp; L Account '!L11-'Revenue &amp; Expenses'!L61</f>
        <v>5.159406552044671</v>
      </c>
      <c r="M16" s="44">
        <f>'P &amp; L Account '!M11-'Revenue &amp; Expenses'!M61</f>
        <v>5.3107507986374722</v>
      </c>
      <c r="N16" s="44">
        <f>'P &amp; L Account '!N11-'Revenue &amp; Expenses'!N61</f>
        <v>5.4734124802672035</v>
      </c>
      <c r="O16" s="44">
        <f>'P &amp; L Account '!O11-'Revenue &amp; Expenses'!O61</f>
        <v>5.7614558867087613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51">
        <v>0.18</v>
      </c>
      <c r="D17" s="4"/>
      <c r="E17" s="4"/>
      <c r="F17" s="44">
        <f>$C$17*F16</f>
        <v>0.32426909099999995</v>
      </c>
      <c r="G17" s="44">
        <f t="shared" ref="G17:O17" si="5">$C$17*G16</f>
        <v>0.78527669939999978</v>
      </c>
      <c r="H17" s="44">
        <f t="shared" si="5"/>
        <v>0.80427322844999982</v>
      </c>
      <c r="I17" s="44">
        <f t="shared" si="5"/>
        <v>0.84009930671249999</v>
      </c>
      <c r="J17" s="44">
        <f t="shared" si="5"/>
        <v>0.86204216561512492</v>
      </c>
      <c r="K17" s="44">
        <f t="shared" si="5"/>
        <v>0.88562554811600602</v>
      </c>
      <c r="L17" s="44">
        <f t="shared" si="5"/>
        <v>0.92869317936804074</v>
      </c>
      <c r="M17" s="44">
        <f t="shared" si="5"/>
        <v>0.95593514375474498</v>
      </c>
      <c r="N17" s="44">
        <f t="shared" si="5"/>
        <v>0.98521424644809663</v>
      </c>
      <c r="O17" s="44">
        <f t="shared" si="5"/>
        <v>1.037062059607577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0.20335565150999996</v>
      </c>
      <c r="G19" s="44">
        <f t="shared" ref="G19:O19" si="6">G17-G14</f>
        <v>0.48154672103399981</v>
      </c>
      <c r="H19" s="44">
        <f t="shared" si="6"/>
        <v>0.46245720375449989</v>
      </c>
      <c r="I19" s="44">
        <f t="shared" si="6"/>
        <v>0.46624180915462499</v>
      </c>
      <c r="J19" s="44">
        <f t="shared" si="6"/>
        <v>0.46994780239772621</v>
      </c>
      <c r="K19" s="44">
        <f t="shared" si="6"/>
        <v>0.4739592428029511</v>
      </c>
      <c r="L19" s="44">
        <f t="shared" si="6"/>
        <v>0.47871617443354392</v>
      </c>
      <c r="M19" s="44">
        <f t="shared" si="6"/>
        <v>0.48341324942554587</v>
      </c>
      <c r="N19" s="44">
        <f t="shared" si="6"/>
        <v>0.4884944370308979</v>
      </c>
      <c r="O19" s="44">
        <f t="shared" si="6"/>
        <v>0.49446826203408489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0.20335565150999996</v>
      </c>
      <c r="G20" s="44">
        <f t="shared" ref="G20:O20" si="7">MIN(G19,G11)</f>
        <v>0.48154672103399981</v>
      </c>
      <c r="H20" s="44">
        <f t="shared" si="7"/>
        <v>0.46245720375449989</v>
      </c>
      <c r="I20" s="44">
        <f t="shared" si="7"/>
        <v>0.22964042370150034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0.23660138545312465</v>
      </c>
      <c r="J21" s="44">
        <f t="shared" si="8"/>
        <v>0.46994780239772621</v>
      </c>
      <c r="K21" s="44">
        <f t="shared" si="8"/>
        <v>0.4739592428029511</v>
      </c>
      <c r="L21" s="44">
        <f t="shared" si="8"/>
        <v>0.47871617443354392</v>
      </c>
      <c r="M21" s="44">
        <f t="shared" si="8"/>
        <v>0.48341324942554587</v>
      </c>
      <c r="N21" s="44">
        <f t="shared" si="8"/>
        <v>0.4884944370308979</v>
      </c>
      <c r="O21" s="44">
        <f t="shared" si="8"/>
        <v>0.49446826203408489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1.1736443484900001</v>
      </c>
      <c r="G23" s="44">
        <f>G11-G20</f>
        <v>0.69209762745600023</v>
      </c>
      <c r="H23" s="44">
        <f t="shared" ref="H23:O23" si="9">H11-H20</f>
        <v>0.22964042370150034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1.1736443484900001</v>
      </c>
      <c r="G27" s="44">
        <f t="shared" ref="G27:O27" si="10">G23+G25</f>
        <v>0.69209762745600023</v>
      </c>
      <c r="H27" s="44">
        <f t="shared" si="10"/>
        <v>0.22964042370150034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20.83203125" style="171" bestFit="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311</v>
      </c>
      <c r="D2" s="179"/>
      <c r="E2" s="180" t="s">
        <v>566</v>
      </c>
      <c r="F2" s="177"/>
      <c r="G2" s="180" t="s">
        <v>312</v>
      </c>
      <c r="H2" s="181"/>
    </row>
    <row r="3" spans="2:8" ht="15" customHeight="1" x14ac:dyDescent="0.35">
      <c r="B3" s="176" t="s">
        <v>313</v>
      </c>
      <c r="C3" s="176" t="s">
        <v>61</v>
      </c>
      <c r="D3" s="175" t="s">
        <v>311</v>
      </c>
      <c r="E3" s="182" t="s">
        <v>314</v>
      </c>
      <c r="F3" s="182" t="s">
        <v>315</v>
      </c>
      <c r="G3" s="182" t="s">
        <v>316</v>
      </c>
      <c r="H3" s="182" t="s">
        <v>317</v>
      </c>
    </row>
    <row r="4" spans="2:8" x14ac:dyDescent="0.35">
      <c r="B4" s="171">
        <v>1</v>
      </c>
      <c r="C4" s="171" t="s">
        <v>84</v>
      </c>
      <c r="D4" s="172" t="str">
        <f>E2</f>
        <v>Ahamdabad ZEPTO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tr">
        <f>D4</f>
        <v>Ahamdabad ZEPTO</v>
      </c>
      <c r="E5" s="171">
        <v>12</v>
      </c>
      <c r="F5" s="173">
        <f>SUMIFS($F$20:$F$103,$C$20:$C$103,$C5)</f>
        <v>1.6426799999999997</v>
      </c>
      <c r="G5" s="204">
        <f t="shared" ref="G5:G11" si="1">SUMIFS($G$20:$G$103,$C$20:$C$103,$C5)</f>
        <v>0.6</v>
      </c>
      <c r="H5" s="184">
        <f t="shared" si="0"/>
        <v>2.2426799999999996</v>
      </c>
    </row>
    <row r="6" spans="2:8" x14ac:dyDescent="0.35">
      <c r="B6" s="171">
        <v>3</v>
      </c>
      <c r="C6" s="171" t="s">
        <v>100</v>
      </c>
      <c r="D6" s="172" t="str">
        <f t="shared" ref="D6:D11" si="2">D5</f>
        <v>Ahamdabad ZEPTO</v>
      </c>
      <c r="E6" s="171">
        <v>12</v>
      </c>
      <c r="F6" s="173">
        <f t="shared" ref="F6:F11" si="3">SUMIFS($F$20:$F$103,$C$20:$C$103,$C6)</f>
        <v>1.6426799999999997</v>
      </c>
      <c r="G6" s="204">
        <f t="shared" si="1"/>
        <v>0.6</v>
      </c>
      <c r="H6" s="184">
        <f t="shared" si="0"/>
        <v>2.2426799999999996</v>
      </c>
    </row>
    <row r="7" spans="2:8" x14ac:dyDescent="0.35">
      <c r="B7" s="171">
        <v>4</v>
      </c>
      <c r="C7" s="171" t="s">
        <v>101</v>
      </c>
      <c r="D7" s="172" t="str">
        <f t="shared" si="2"/>
        <v>Ahamdabad ZEPTO</v>
      </c>
      <c r="E7" s="171">
        <v>12</v>
      </c>
      <c r="F7" s="173">
        <f t="shared" si="3"/>
        <v>1.6426799999999997</v>
      </c>
      <c r="G7" s="204">
        <f t="shared" si="1"/>
        <v>0.6</v>
      </c>
      <c r="H7" s="184">
        <f t="shared" si="0"/>
        <v>2.2426799999999996</v>
      </c>
    </row>
    <row r="8" spans="2:8" x14ac:dyDescent="0.35">
      <c r="B8" s="171">
        <v>5</v>
      </c>
      <c r="C8" s="171" t="s">
        <v>102</v>
      </c>
      <c r="D8" s="172" t="str">
        <f t="shared" si="2"/>
        <v>Ahamdabad ZEPTO</v>
      </c>
      <c r="E8" s="171">
        <v>12</v>
      </c>
      <c r="F8" s="173">
        <f t="shared" si="3"/>
        <v>1.6426799999999997</v>
      </c>
      <c r="G8" s="204">
        <f t="shared" si="1"/>
        <v>0.6</v>
      </c>
      <c r="H8" s="184">
        <f t="shared" si="0"/>
        <v>2.2426799999999996</v>
      </c>
    </row>
    <row r="9" spans="2:8" x14ac:dyDescent="0.35">
      <c r="B9" s="171">
        <v>6</v>
      </c>
      <c r="C9" s="171" t="s">
        <v>103</v>
      </c>
      <c r="D9" s="172" t="str">
        <f t="shared" si="2"/>
        <v>Ahamdabad ZEPTO</v>
      </c>
      <c r="E9" s="171">
        <v>12</v>
      </c>
      <c r="F9" s="173">
        <f t="shared" si="3"/>
        <v>1.6426799999999997</v>
      </c>
      <c r="G9" s="204">
        <f t="shared" si="1"/>
        <v>0.6</v>
      </c>
      <c r="H9" s="184">
        <f t="shared" si="0"/>
        <v>2.2426799999999996</v>
      </c>
    </row>
    <row r="10" spans="2:8" x14ac:dyDescent="0.35">
      <c r="B10" s="171">
        <v>7</v>
      </c>
      <c r="C10" s="171" t="s">
        <v>104</v>
      </c>
      <c r="D10" s="172" t="str">
        <f t="shared" si="2"/>
        <v>Ahamdabad ZEPTO</v>
      </c>
      <c r="E10" s="171">
        <v>12</v>
      </c>
      <c r="F10" s="173">
        <f t="shared" si="3"/>
        <v>1.6426799999999997</v>
      </c>
      <c r="G10" s="204">
        <f t="shared" si="1"/>
        <v>0.6</v>
      </c>
      <c r="H10" s="184">
        <f t="shared" si="0"/>
        <v>2.2426799999999996</v>
      </c>
    </row>
    <row r="11" spans="2:8" x14ac:dyDescent="0.35">
      <c r="B11" s="171">
        <v>8</v>
      </c>
      <c r="C11" s="171" t="s">
        <v>105</v>
      </c>
      <c r="D11" s="172" t="str">
        <f t="shared" si="2"/>
        <v>Ahamdabad ZEPTO</v>
      </c>
      <c r="E11" s="171">
        <v>12</v>
      </c>
      <c r="F11" s="173">
        <f t="shared" si="3"/>
        <v>1.6426799999999997</v>
      </c>
      <c r="G11" s="204">
        <f t="shared" si="1"/>
        <v>0.6</v>
      </c>
      <c r="H11" s="184">
        <f t="shared" si="0"/>
        <v>2.2426799999999996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11.498759999999999</v>
      </c>
      <c r="G12" s="205">
        <f>SUM(G4:G11)</f>
        <v>4.2</v>
      </c>
      <c r="H12" s="203">
        <f>SUM(H4:H11)</f>
        <v>15.698759999999998</v>
      </c>
    </row>
    <row r="13" spans="2:8" x14ac:dyDescent="0.35">
      <c r="F13" s="183"/>
      <c r="G13" s="183"/>
      <c r="H13" s="183"/>
    </row>
    <row r="14" spans="2:8" x14ac:dyDescent="0.35">
      <c r="B14" s="186" t="s">
        <v>321</v>
      </c>
      <c r="C14" s="187"/>
      <c r="D14" s="187">
        <f>'Common Assumption'!D61</f>
        <v>1300</v>
      </c>
      <c r="F14" s="183"/>
      <c r="G14" s="183"/>
      <c r="H14" s="183"/>
    </row>
    <row r="15" spans="2:8" x14ac:dyDescent="0.35">
      <c r="B15" s="186" t="s">
        <v>322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316</v>
      </c>
      <c r="C16" s="187"/>
      <c r="D16" s="187">
        <f>'Common Assumption'!D64</f>
        <v>500000</v>
      </c>
      <c r="F16" s="183"/>
      <c r="G16" s="183"/>
      <c r="H16" s="183"/>
    </row>
    <row r="18" spans="2:8" x14ac:dyDescent="0.35">
      <c r="B18" s="177"/>
      <c r="C18" s="178" t="s">
        <v>311</v>
      </c>
      <c r="D18" s="179"/>
      <c r="E18" s="180" t="str">
        <f>E2</f>
        <v>Ahamdabad ZEPTO</v>
      </c>
      <c r="F18" s="177"/>
      <c r="G18" s="180" t="s">
        <v>555</v>
      </c>
      <c r="H18" s="181"/>
    </row>
    <row r="19" spans="2:8" ht="17.25" customHeight="1" x14ac:dyDescent="0.35">
      <c r="B19" s="176" t="s">
        <v>313</v>
      </c>
      <c r="C19" s="176" t="s">
        <v>61</v>
      </c>
      <c r="D19" s="175" t="s">
        <v>318</v>
      </c>
      <c r="E19" s="182" t="s">
        <v>314</v>
      </c>
      <c r="F19" s="182" t="s">
        <v>319</v>
      </c>
      <c r="G19" s="182" t="s">
        <v>320</v>
      </c>
      <c r="H19" s="182" t="s">
        <v>317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0.13689000000000001</v>
      </c>
      <c r="G20" s="204">
        <f>$D$16/10^7</f>
        <v>0.05</v>
      </c>
      <c r="H20" s="174">
        <f t="shared" ref="H20:H83" si="4">SUM(F20:G20)</f>
        <v>0.18689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5">($D$14*$D$15)/10^7</f>
        <v>0.13689000000000001</v>
      </c>
      <c r="G21" s="204">
        <f t="shared" ref="G21:G84" si="6">$D$16/10^7</f>
        <v>0.05</v>
      </c>
      <c r="H21" s="174">
        <f t="shared" si="4"/>
        <v>0.18689</v>
      </c>
    </row>
    <row r="22" spans="2:8" x14ac:dyDescent="0.35">
      <c r="B22" s="171">
        <f t="shared" ref="B22:B85" si="7">B21+1</f>
        <v>3</v>
      </c>
      <c r="C22" s="196" t="s">
        <v>99</v>
      </c>
      <c r="D22" s="197">
        <v>45809</v>
      </c>
      <c r="E22" s="171">
        <v>1</v>
      </c>
      <c r="F22" s="174">
        <f t="shared" si="5"/>
        <v>0.13689000000000001</v>
      </c>
      <c r="G22" s="204">
        <f t="shared" si="6"/>
        <v>0.05</v>
      </c>
      <c r="H22" s="174">
        <f t="shared" si="4"/>
        <v>0.18689</v>
      </c>
    </row>
    <row r="23" spans="2:8" x14ac:dyDescent="0.35">
      <c r="B23" s="171">
        <f t="shared" si="7"/>
        <v>4</v>
      </c>
      <c r="C23" s="196" t="s">
        <v>99</v>
      </c>
      <c r="D23" s="197">
        <v>45839</v>
      </c>
      <c r="E23" s="171">
        <v>1</v>
      </c>
      <c r="F23" s="174">
        <f t="shared" si="5"/>
        <v>0.13689000000000001</v>
      </c>
      <c r="G23" s="204">
        <f t="shared" si="6"/>
        <v>0.05</v>
      </c>
      <c r="H23" s="174">
        <f t="shared" si="4"/>
        <v>0.18689</v>
      </c>
    </row>
    <row r="24" spans="2:8" x14ac:dyDescent="0.35">
      <c r="B24" s="171">
        <f t="shared" si="7"/>
        <v>5</v>
      </c>
      <c r="C24" s="196" t="s">
        <v>99</v>
      </c>
      <c r="D24" s="197">
        <v>45870</v>
      </c>
      <c r="E24" s="171">
        <v>1</v>
      </c>
      <c r="F24" s="174">
        <f t="shared" si="5"/>
        <v>0.13689000000000001</v>
      </c>
      <c r="G24" s="204">
        <f t="shared" si="6"/>
        <v>0.05</v>
      </c>
      <c r="H24" s="174">
        <f t="shared" si="4"/>
        <v>0.18689</v>
      </c>
    </row>
    <row r="25" spans="2:8" x14ac:dyDescent="0.35">
      <c r="B25" s="171">
        <f t="shared" si="7"/>
        <v>6</v>
      </c>
      <c r="C25" s="196" t="s">
        <v>99</v>
      </c>
      <c r="D25" s="197">
        <v>45901</v>
      </c>
      <c r="E25" s="171">
        <v>1</v>
      </c>
      <c r="F25" s="174">
        <f t="shared" si="5"/>
        <v>0.13689000000000001</v>
      </c>
      <c r="G25" s="204">
        <f t="shared" si="6"/>
        <v>0.05</v>
      </c>
      <c r="H25" s="174">
        <f t="shared" si="4"/>
        <v>0.18689</v>
      </c>
    </row>
    <row r="26" spans="2:8" x14ac:dyDescent="0.35">
      <c r="B26" s="171">
        <f t="shared" si="7"/>
        <v>7</v>
      </c>
      <c r="C26" s="196" t="s">
        <v>99</v>
      </c>
      <c r="D26" s="197">
        <v>45931</v>
      </c>
      <c r="E26" s="171">
        <v>1</v>
      </c>
      <c r="F26" s="174">
        <f t="shared" si="5"/>
        <v>0.13689000000000001</v>
      </c>
      <c r="G26" s="204">
        <f t="shared" si="6"/>
        <v>0.05</v>
      </c>
      <c r="H26" s="174">
        <f t="shared" si="4"/>
        <v>0.18689</v>
      </c>
    </row>
    <row r="27" spans="2:8" x14ac:dyDescent="0.35">
      <c r="B27" s="171">
        <f t="shared" si="7"/>
        <v>8</v>
      </c>
      <c r="C27" s="196" t="s">
        <v>99</v>
      </c>
      <c r="D27" s="197">
        <v>45962</v>
      </c>
      <c r="E27" s="171">
        <v>1</v>
      </c>
      <c r="F27" s="174">
        <f t="shared" si="5"/>
        <v>0.13689000000000001</v>
      </c>
      <c r="G27" s="204">
        <f t="shared" si="6"/>
        <v>0.05</v>
      </c>
      <c r="H27" s="174">
        <f t="shared" si="4"/>
        <v>0.18689</v>
      </c>
    </row>
    <row r="28" spans="2:8" x14ac:dyDescent="0.35">
      <c r="B28" s="171">
        <f t="shared" si="7"/>
        <v>9</v>
      </c>
      <c r="C28" s="196" t="s">
        <v>99</v>
      </c>
      <c r="D28" s="197">
        <v>45992</v>
      </c>
      <c r="E28" s="171">
        <v>1</v>
      </c>
      <c r="F28" s="174">
        <f t="shared" si="5"/>
        <v>0.13689000000000001</v>
      </c>
      <c r="G28" s="204">
        <f t="shared" si="6"/>
        <v>0.05</v>
      </c>
      <c r="H28" s="174">
        <f t="shared" si="4"/>
        <v>0.18689</v>
      </c>
    </row>
    <row r="29" spans="2:8" x14ac:dyDescent="0.35">
      <c r="B29" s="171">
        <f t="shared" si="7"/>
        <v>10</v>
      </c>
      <c r="C29" s="196" t="s">
        <v>99</v>
      </c>
      <c r="D29" s="197">
        <v>46023</v>
      </c>
      <c r="E29" s="171">
        <v>1</v>
      </c>
      <c r="F29" s="174">
        <f t="shared" si="5"/>
        <v>0.13689000000000001</v>
      </c>
      <c r="G29" s="204">
        <f t="shared" si="6"/>
        <v>0.05</v>
      </c>
      <c r="H29" s="174">
        <f t="shared" si="4"/>
        <v>0.18689</v>
      </c>
    </row>
    <row r="30" spans="2:8" x14ac:dyDescent="0.35">
      <c r="B30" s="171">
        <f t="shared" si="7"/>
        <v>11</v>
      </c>
      <c r="C30" s="196" t="s">
        <v>99</v>
      </c>
      <c r="D30" s="197">
        <v>46054</v>
      </c>
      <c r="E30" s="171">
        <v>1</v>
      </c>
      <c r="F30" s="174">
        <f t="shared" si="5"/>
        <v>0.13689000000000001</v>
      </c>
      <c r="G30" s="204">
        <f t="shared" si="6"/>
        <v>0.05</v>
      </c>
      <c r="H30" s="174">
        <f t="shared" si="4"/>
        <v>0.18689</v>
      </c>
    </row>
    <row r="31" spans="2:8" x14ac:dyDescent="0.35">
      <c r="B31" s="171">
        <f t="shared" si="7"/>
        <v>12</v>
      </c>
      <c r="C31" s="196" t="s">
        <v>99</v>
      </c>
      <c r="D31" s="197">
        <v>46082</v>
      </c>
      <c r="E31" s="171">
        <v>1</v>
      </c>
      <c r="F31" s="174">
        <f t="shared" si="5"/>
        <v>0.13689000000000001</v>
      </c>
      <c r="G31" s="204">
        <f t="shared" si="6"/>
        <v>0.05</v>
      </c>
      <c r="H31" s="174">
        <f t="shared" si="4"/>
        <v>0.18689</v>
      </c>
    </row>
    <row r="32" spans="2:8" x14ac:dyDescent="0.35">
      <c r="B32" s="171">
        <f t="shared" si="7"/>
        <v>13</v>
      </c>
      <c r="C32" s="194" t="s">
        <v>100</v>
      </c>
      <c r="D32" s="195">
        <v>46113</v>
      </c>
      <c r="E32" s="171">
        <v>1</v>
      </c>
      <c r="F32" s="174">
        <f t="shared" si="5"/>
        <v>0.13689000000000001</v>
      </c>
      <c r="G32" s="204">
        <f t="shared" si="6"/>
        <v>0.05</v>
      </c>
      <c r="H32" s="174">
        <f t="shared" si="4"/>
        <v>0.18689</v>
      </c>
    </row>
    <row r="33" spans="2:8" x14ac:dyDescent="0.35">
      <c r="B33" s="171">
        <f t="shared" si="7"/>
        <v>14</v>
      </c>
      <c r="C33" s="194" t="s">
        <v>100</v>
      </c>
      <c r="D33" s="195">
        <v>46143</v>
      </c>
      <c r="E33" s="171">
        <v>1</v>
      </c>
      <c r="F33" s="174">
        <f t="shared" si="5"/>
        <v>0.13689000000000001</v>
      </c>
      <c r="G33" s="204">
        <f t="shared" si="6"/>
        <v>0.05</v>
      </c>
      <c r="H33" s="174">
        <f t="shared" si="4"/>
        <v>0.18689</v>
      </c>
    </row>
    <row r="34" spans="2:8" x14ac:dyDescent="0.35">
      <c r="B34" s="171">
        <f t="shared" si="7"/>
        <v>15</v>
      </c>
      <c r="C34" s="194" t="s">
        <v>100</v>
      </c>
      <c r="D34" s="195">
        <v>46174</v>
      </c>
      <c r="E34" s="171">
        <v>1</v>
      </c>
      <c r="F34" s="174">
        <f t="shared" si="5"/>
        <v>0.13689000000000001</v>
      </c>
      <c r="G34" s="204">
        <f t="shared" si="6"/>
        <v>0.05</v>
      </c>
      <c r="H34" s="174">
        <f t="shared" si="4"/>
        <v>0.18689</v>
      </c>
    </row>
    <row r="35" spans="2:8" x14ac:dyDescent="0.35">
      <c r="B35" s="171">
        <f t="shared" si="7"/>
        <v>16</v>
      </c>
      <c r="C35" s="194" t="s">
        <v>100</v>
      </c>
      <c r="D35" s="195">
        <v>46204</v>
      </c>
      <c r="E35" s="171">
        <v>1</v>
      </c>
      <c r="F35" s="174">
        <f t="shared" si="5"/>
        <v>0.13689000000000001</v>
      </c>
      <c r="G35" s="204">
        <f t="shared" si="6"/>
        <v>0.05</v>
      </c>
      <c r="H35" s="174">
        <f t="shared" si="4"/>
        <v>0.18689</v>
      </c>
    </row>
    <row r="36" spans="2:8" x14ac:dyDescent="0.35">
      <c r="B36" s="171">
        <f t="shared" si="7"/>
        <v>17</v>
      </c>
      <c r="C36" s="194" t="s">
        <v>100</v>
      </c>
      <c r="D36" s="195">
        <v>46235</v>
      </c>
      <c r="E36" s="171">
        <v>1</v>
      </c>
      <c r="F36" s="174">
        <f t="shared" si="5"/>
        <v>0.13689000000000001</v>
      </c>
      <c r="G36" s="204">
        <f t="shared" si="6"/>
        <v>0.05</v>
      </c>
      <c r="H36" s="174">
        <f t="shared" si="4"/>
        <v>0.18689</v>
      </c>
    </row>
    <row r="37" spans="2:8" x14ac:dyDescent="0.35">
      <c r="B37" s="171">
        <f t="shared" si="7"/>
        <v>18</v>
      </c>
      <c r="C37" s="194" t="s">
        <v>100</v>
      </c>
      <c r="D37" s="195">
        <v>46266</v>
      </c>
      <c r="E37" s="171">
        <v>1</v>
      </c>
      <c r="F37" s="174">
        <f t="shared" si="5"/>
        <v>0.13689000000000001</v>
      </c>
      <c r="G37" s="204">
        <f t="shared" si="6"/>
        <v>0.05</v>
      </c>
      <c r="H37" s="174">
        <f t="shared" si="4"/>
        <v>0.18689</v>
      </c>
    </row>
    <row r="38" spans="2:8" x14ac:dyDescent="0.35">
      <c r="B38" s="171">
        <f t="shared" si="7"/>
        <v>19</v>
      </c>
      <c r="C38" s="194" t="s">
        <v>100</v>
      </c>
      <c r="D38" s="195">
        <v>46296</v>
      </c>
      <c r="E38" s="171">
        <v>1</v>
      </c>
      <c r="F38" s="174">
        <f t="shared" si="5"/>
        <v>0.13689000000000001</v>
      </c>
      <c r="G38" s="204">
        <f t="shared" si="6"/>
        <v>0.05</v>
      </c>
      <c r="H38" s="174">
        <f t="shared" si="4"/>
        <v>0.18689</v>
      </c>
    </row>
    <row r="39" spans="2:8" x14ac:dyDescent="0.35">
      <c r="B39" s="171">
        <f t="shared" si="7"/>
        <v>20</v>
      </c>
      <c r="C39" s="194" t="s">
        <v>100</v>
      </c>
      <c r="D39" s="195">
        <v>46327</v>
      </c>
      <c r="E39" s="171">
        <v>1</v>
      </c>
      <c r="F39" s="174">
        <f t="shared" si="5"/>
        <v>0.13689000000000001</v>
      </c>
      <c r="G39" s="204">
        <f t="shared" si="6"/>
        <v>0.05</v>
      </c>
      <c r="H39" s="174">
        <f t="shared" si="4"/>
        <v>0.18689</v>
      </c>
    </row>
    <row r="40" spans="2:8" x14ac:dyDescent="0.35">
      <c r="B40" s="171">
        <f t="shared" si="7"/>
        <v>21</v>
      </c>
      <c r="C40" s="194" t="s">
        <v>100</v>
      </c>
      <c r="D40" s="195">
        <v>46357</v>
      </c>
      <c r="E40" s="171">
        <v>1</v>
      </c>
      <c r="F40" s="174">
        <f t="shared" si="5"/>
        <v>0.13689000000000001</v>
      </c>
      <c r="G40" s="204">
        <f t="shared" si="6"/>
        <v>0.05</v>
      </c>
      <c r="H40" s="174">
        <f t="shared" si="4"/>
        <v>0.18689</v>
      </c>
    </row>
    <row r="41" spans="2:8" x14ac:dyDescent="0.35">
      <c r="B41" s="171">
        <f t="shared" si="7"/>
        <v>22</v>
      </c>
      <c r="C41" s="194" t="s">
        <v>100</v>
      </c>
      <c r="D41" s="195">
        <v>46388</v>
      </c>
      <c r="E41" s="171">
        <v>1</v>
      </c>
      <c r="F41" s="174">
        <f t="shared" si="5"/>
        <v>0.13689000000000001</v>
      </c>
      <c r="G41" s="204">
        <f t="shared" si="6"/>
        <v>0.05</v>
      </c>
      <c r="H41" s="174">
        <f t="shared" si="4"/>
        <v>0.18689</v>
      </c>
    </row>
    <row r="42" spans="2:8" x14ac:dyDescent="0.35">
      <c r="B42" s="171">
        <f t="shared" si="7"/>
        <v>23</v>
      </c>
      <c r="C42" s="194" t="s">
        <v>100</v>
      </c>
      <c r="D42" s="195">
        <v>46419</v>
      </c>
      <c r="E42" s="171">
        <v>1</v>
      </c>
      <c r="F42" s="174">
        <f t="shared" si="5"/>
        <v>0.13689000000000001</v>
      </c>
      <c r="G42" s="204">
        <f t="shared" si="6"/>
        <v>0.05</v>
      </c>
      <c r="H42" s="174">
        <f t="shared" si="4"/>
        <v>0.18689</v>
      </c>
    </row>
    <row r="43" spans="2:8" x14ac:dyDescent="0.35">
      <c r="B43" s="171">
        <f t="shared" si="7"/>
        <v>24</v>
      </c>
      <c r="C43" s="194" t="s">
        <v>100</v>
      </c>
      <c r="D43" s="195">
        <v>46447</v>
      </c>
      <c r="E43" s="171">
        <v>1</v>
      </c>
      <c r="F43" s="174">
        <f t="shared" si="5"/>
        <v>0.13689000000000001</v>
      </c>
      <c r="G43" s="204">
        <f t="shared" si="6"/>
        <v>0.05</v>
      </c>
      <c r="H43" s="174">
        <f t="shared" si="4"/>
        <v>0.18689</v>
      </c>
    </row>
    <row r="44" spans="2:8" x14ac:dyDescent="0.35">
      <c r="B44" s="171">
        <f t="shared" si="7"/>
        <v>25</v>
      </c>
      <c r="C44" s="190" t="s">
        <v>101</v>
      </c>
      <c r="D44" s="191">
        <v>46478</v>
      </c>
      <c r="E44" s="171">
        <v>1</v>
      </c>
      <c r="F44" s="174">
        <f t="shared" si="5"/>
        <v>0.13689000000000001</v>
      </c>
      <c r="G44" s="204">
        <f t="shared" si="6"/>
        <v>0.05</v>
      </c>
      <c r="H44" s="174">
        <f t="shared" si="4"/>
        <v>0.18689</v>
      </c>
    </row>
    <row r="45" spans="2:8" x14ac:dyDescent="0.35">
      <c r="B45" s="171">
        <f t="shared" si="7"/>
        <v>26</v>
      </c>
      <c r="C45" s="190" t="s">
        <v>101</v>
      </c>
      <c r="D45" s="191">
        <v>46508</v>
      </c>
      <c r="E45" s="171">
        <v>1</v>
      </c>
      <c r="F45" s="174">
        <f t="shared" si="5"/>
        <v>0.13689000000000001</v>
      </c>
      <c r="G45" s="204">
        <f t="shared" si="6"/>
        <v>0.05</v>
      </c>
      <c r="H45" s="174">
        <f t="shared" si="4"/>
        <v>0.18689</v>
      </c>
    </row>
    <row r="46" spans="2:8" x14ac:dyDescent="0.35">
      <c r="B46" s="171">
        <f t="shared" si="7"/>
        <v>27</v>
      </c>
      <c r="C46" s="190" t="s">
        <v>101</v>
      </c>
      <c r="D46" s="191">
        <v>46539</v>
      </c>
      <c r="E46" s="171">
        <v>1</v>
      </c>
      <c r="F46" s="174">
        <f t="shared" si="5"/>
        <v>0.13689000000000001</v>
      </c>
      <c r="G46" s="204">
        <f t="shared" si="6"/>
        <v>0.05</v>
      </c>
      <c r="H46" s="174">
        <f t="shared" si="4"/>
        <v>0.18689</v>
      </c>
    </row>
    <row r="47" spans="2:8" x14ac:dyDescent="0.35">
      <c r="B47" s="171">
        <f t="shared" si="7"/>
        <v>28</v>
      </c>
      <c r="C47" s="190" t="s">
        <v>101</v>
      </c>
      <c r="D47" s="191">
        <v>46569</v>
      </c>
      <c r="E47" s="171">
        <v>1</v>
      </c>
      <c r="F47" s="174">
        <f t="shared" si="5"/>
        <v>0.13689000000000001</v>
      </c>
      <c r="G47" s="204">
        <f t="shared" si="6"/>
        <v>0.05</v>
      </c>
      <c r="H47" s="174">
        <f t="shared" si="4"/>
        <v>0.18689</v>
      </c>
    </row>
    <row r="48" spans="2:8" x14ac:dyDescent="0.35">
      <c r="B48" s="171">
        <f t="shared" si="7"/>
        <v>29</v>
      </c>
      <c r="C48" s="190" t="s">
        <v>101</v>
      </c>
      <c r="D48" s="191">
        <v>46600</v>
      </c>
      <c r="E48" s="171">
        <v>1</v>
      </c>
      <c r="F48" s="174">
        <f t="shared" si="5"/>
        <v>0.13689000000000001</v>
      </c>
      <c r="G48" s="204">
        <f t="shared" si="6"/>
        <v>0.05</v>
      </c>
      <c r="H48" s="174">
        <f t="shared" si="4"/>
        <v>0.18689</v>
      </c>
    </row>
    <row r="49" spans="2:8" x14ac:dyDescent="0.35">
      <c r="B49" s="171">
        <f t="shared" si="7"/>
        <v>30</v>
      </c>
      <c r="C49" s="190" t="s">
        <v>101</v>
      </c>
      <c r="D49" s="191">
        <v>46631</v>
      </c>
      <c r="E49" s="171">
        <v>1</v>
      </c>
      <c r="F49" s="174">
        <f t="shared" si="5"/>
        <v>0.13689000000000001</v>
      </c>
      <c r="G49" s="204">
        <f t="shared" si="6"/>
        <v>0.05</v>
      </c>
      <c r="H49" s="174">
        <f t="shared" si="4"/>
        <v>0.18689</v>
      </c>
    </row>
    <row r="50" spans="2:8" x14ac:dyDescent="0.35">
      <c r="B50" s="171">
        <f t="shared" si="7"/>
        <v>31</v>
      </c>
      <c r="C50" s="190" t="s">
        <v>101</v>
      </c>
      <c r="D50" s="191">
        <v>46661</v>
      </c>
      <c r="E50" s="171">
        <v>1</v>
      </c>
      <c r="F50" s="174">
        <f t="shared" si="5"/>
        <v>0.13689000000000001</v>
      </c>
      <c r="G50" s="204">
        <f t="shared" si="6"/>
        <v>0.05</v>
      </c>
      <c r="H50" s="174">
        <f t="shared" si="4"/>
        <v>0.18689</v>
      </c>
    </row>
    <row r="51" spans="2:8" x14ac:dyDescent="0.35">
      <c r="B51" s="171">
        <f t="shared" si="7"/>
        <v>32</v>
      </c>
      <c r="C51" s="190" t="s">
        <v>101</v>
      </c>
      <c r="D51" s="191">
        <v>46692</v>
      </c>
      <c r="E51" s="171">
        <v>1</v>
      </c>
      <c r="F51" s="174">
        <f t="shared" si="5"/>
        <v>0.13689000000000001</v>
      </c>
      <c r="G51" s="204">
        <f t="shared" si="6"/>
        <v>0.05</v>
      </c>
      <c r="H51" s="174">
        <f t="shared" si="4"/>
        <v>0.18689</v>
      </c>
    </row>
    <row r="52" spans="2:8" x14ac:dyDescent="0.35">
      <c r="B52" s="171">
        <f t="shared" si="7"/>
        <v>33</v>
      </c>
      <c r="C52" s="190" t="s">
        <v>101</v>
      </c>
      <c r="D52" s="191">
        <v>46722</v>
      </c>
      <c r="E52" s="171">
        <v>1</v>
      </c>
      <c r="F52" s="174">
        <f t="shared" si="5"/>
        <v>0.13689000000000001</v>
      </c>
      <c r="G52" s="204">
        <f t="shared" si="6"/>
        <v>0.05</v>
      </c>
      <c r="H52" s="174">
        <f t="shared" si="4"/>
        <v>0.18689</v>
      </c>
    </row>
    <row r="53" spans="2:8" x14ac:dyDescent="0.35">
      <c r="B53" s="171">
        <f t="shared" si="7"/>
        <v>34</v>
      </c>
      <c r="C53" s="190" t="s">
        <v>101</v>
      </c>
      <c r="D53" s="191">
        <v>46753</v>
      </c>
      <c r="E53" s="171">
        <v>1</v>
      </c>
      <c r="F53" s="174">
        <f t="shared" si="5"/>
        <v>0.13689000000000001</v>
      </c>
      <c r="G53" s="204">
        <f t="shared" si="6"/>
        <v>0.05</v>
      </c>
      <c r="H53" s="174">
        <f t="shared" si="4"/>
        <v>0.18689</v>
      </c>
    </row>
    <row r="54" spans="2:8" x14ac:dyDescent="0.35">
      <c r="B54" s="171">
        <f t="shared" si="7"/>
        <v>35</v>
      </c>
      <c r="C54" s="190" t="s">
        <v>101</v>
      </c>
      <c r="D54" s="191">
        <v>46784</v>
      </c>
      <c r="E54" s="171">
        <v>1</v>
      </c>
      <c r="F54" s="174">
        <f t="shared" si="5"/>
        <v>0.13689000000000001</v>
      </c>
      <c r="G54" s="204">
        <f t="shared" si="6"/>
        <v>0.05</v>
      </c>
      <c r="H54" s="174">
        <f t="shared" si="4"/>
        <v>0.18689</v>
      </c>
    </row>
    <row r="55" spans="2:8" x14ac:dyDescent="0.35">
      <c r="B55" s="171">
        <f t="shared" si="7"/>
        <v>36</v>
      </c>
      <c r="C55" s="190" t="s">
        <v>101</v>
      </c>
      <c r="D55" s="191">
        <v>46813</v>
      </c>
      <c r="E55" s="171">
        <v>1</v>
      </c>
      <c r="F55" s="174">
        <f t="shared" si="5"/>
        <v>0.13689000000000001</v>
      </c>
      <c r="G55" s="204">
        <f t="shared" si="6"/>
        <v>0.05</v>
      </c>
      <c r="H55" s="174">
        <f t="shared" si="4"/>
        <v>0.18689</v>
      </c>
    </row>
    <row r="56" spans="2:8" x14ac:dyDescent="0.35">
      <c r="B56" s="171">
        <f t="shared" si="7"/>
        <v>37</v>
      </c>
      <c r="C56" s="200" t="s">
        <v>102</v>
      </c>
      <c r="D56" s="201">
        <v>46844</v>
      </c>
      <c r="E56" s="171">
        <v>1</v>
      </c>
      <c r="F56" s="174">
        <f t="shared" si="5"/>
        <v>0.13689000000000001</v>
      </c>
      <c r="G56" s="204">
        <f t="shared" si="6"/>
        <v>0.05</v>
      </c>
      <c r="H56" s="174">
        <f t="shared" si="4"/>
        <v>0.18689</v>
      </c>
    </row>
    <row r="57" spans="2:8" x14ac:dyDescent="0.35">
      <c r="B57" s="171">
        <f t="shared" si="7"/>
        <v>38</v>
      </c>
      <c r="C57" s="200" t="s">
        <v>102</v>
      </c>
      <c r="D57" s="201">
        <v>46874</v>
      </c>
      <c r="E57" s="171">
        <v>1</v>
      </c>
      <c r="F57" s="174">
        <f t="shared" si="5"/>
        <v>0.13689000000000001</v>
      </c>
      <c r="G57" s="204">
        <f t="shared" si="6"/>
        <v>0.05</v>
      </c>
      <c r="H57" s="174">
        <f t="shared" si="4"/>
        <v>0.18689</v>
      </c>
    </row>
    <row r="58" spans="2:8" x14ac:dyDescent="0.35">
      <c r="B58" s="171">
        <f t="shared" si="7"/>
        <v>39</v>
      </c>
      <c r="C58" s="200" t="s">
        <v>102</v>
      </c>
      <c r="D58" s="201">
        <v>46905</v>
      </c>
      <c r="E58" s="171">
        <v>1</v>
      </c>
      <c r="F58" s="174">
        <f t="shared" si="5"/>
        <v>0.13689000000000001</v>
      </c>
      <c r="G58" s="204">
        <f t="shared" si="6"/>
        <v>0.05</v>
      </c>
      <c r="H58" s="174">
        <f t="shared" si="4"/>
        <v>0.18689</v>
      </c>
    </row>
    <row r="59" spans="2:8" x14ac:dyDescent="0.35">
      <c r="B59" s="171">
        <f t="shared" si="7"/>
        <v>40</v>
      </c>
      <c r="C59" s="200" t="s">
        <v>102</v>
      </c>
      <c r="D59" s="201">
        <v>46935</v>
      </c>
      <c r="E59" s="171">
        <v>1</v>
      </c>
      <c r="F59" s="174">
        <f t="shared" si="5"/>
        <v>0.13689000000000001</v>
      </c>
      <c r="G59" s="204">
        <f t="shared" si="6"/>
        <v>0.05</v>
      </c>
      <c r="H59" s="174">
        <f t="shared" si="4"/>
        <v>0.18689</v>
      </c>
    </row>
    <row r="60" spans="2:8" x14ac:dyDescent="0.35">
      <c r="B60" s="171">
        <f t="shared" si="7"/>
        <v>41</v>
      </c>
      <c r="C60" s="200" t="s">
        <v>102</v>
      </c>
      <c r="D60" s="201">
        <v>46966</v>
      </c>
      <c r="E60" s="171">
        <v>1</v>
      </c>
      <c r="F60" s="174">
        <f t="shared" si="5"/>
        <v>0.13689000000000001</v>
      </c>
      <c r="G60" s="204">
        <f t="shared" si="6"/>
        <v>0.05</v>
      </c>
      <c r="H60" s="174">
        <f t="shared" si="4"/>
        <v>0.18689</v>
      </c>
    </row>
    <row r="61" spans="2:8" x14ac:dyDescent="0.35">
      <c r="B61" s="171">
        <f t="shared" si="7"/>
        <v>42</v>
      </c>
      <c r="C61" s="200" t="s">
        <v>102</v>
      </c>
      <c r="D61" s="201">
        <v>46997</v>
      </c>
      <c r="E61" s="171">
        <v>1</v>
      </c>
      <c r="F61" s="174">
        <f t="shared" si="5"/>
        <v>0.13689000000000001</v>
      </c>
      <c r="G61" s="204">
        <f t="shared" si="6"/>
        <v>0.05</v>
      </c>
      <c r="H61" s="174">
        <f t="shared" si="4"/>
        <v>0.18689</v>
      </c>
    </row>
    <row r="62" spans="2:8" x14ac:dyDescent="0.35">
      <c r="B62" s="171">
        <f t="shared" si="7"/>
        <v>43</v>
      </c>
      <c r="C62" s="200" t="s">
        <v>102</v>
      </c>
      <c r="D62" s="201">
        <v>47027</v>
      </c>
      <c r="E62" s="171">
        <v>1</v>
      </c>
      <c r="F62" s="174">
        <f t="shared" si="5"/>
        <v>0.13689000000000001</v>
      </c>
      <c r="G62" s="204">
        <f t="shared" si="6"/>
        <v>0.05</v>
      </c>
      <c r="H62" s="174">
        <f t="shared" si="4"/>
        <v>0.18689</v>
      </c>
    </row>
    <row r="63" spans="2:8" x14ac:dyDescent="0.35">
      <c r="B63" s="171">
        <f t="shared" si="7"/>
        <v>44</v>
      </c>
      <c r="C63" s="200" t="s">
        <v>102</v>
      </c>
      <c r="D63" s="201">
        <v>47058</v>
      </c>
      <c r="E63" s="171">
        <v>1</v>
      </c>
      <c r="F63" s="174">
        <f t="shared" si="5"/>
        <v>0.13689000000000001</v>
      </c>
      <c r="G63" s="204">
        <f t="shared" si="6"/>
        <v>0.05</v>
      </c>
      <c r="H63" s="174">
        <f t="shared" si="4"/>
        <v>0.18689</v>
      </c>
    </row>
    <row r="64" spans="2:8" x14ac:dyDescent="0.35">
      <c r="B64" s="171">
        <f t="shared" si="7"/>
        <v>45</v>
      </c>
      <c r="C64" s="200" t="s">
        <v>102</v>
      </c>
      <c r="D64" s="201">
        <v>47088</v>
      </c>
      <c r="E64" s="171">
        <v>1</v>
      </c>
      <c r="F64" s="174">
        <f t="shared" si="5"/>
        <v>0.13689000000000001</v>
      </c>
      <c r="G64" s="204">
        <f t="shared" si="6"/>
        <v>0.05</v>
      </c>
      <c r="H64" s="174">
        <f t="shared" si="4"/>
        <v>0.18689</v>
      </c>
    </row>
    <row r="65" spans="2:8" x14ac:dyDescent="0.35">
      <c r="B65" s="171">
        <f t="shared" si="7"/>
        <v>46</v>
      </c>
      <c r="C65" s="200" t="s">
        <v>102</v>
      </c>
      <c r="D65" s="201">
        <v>47119</v>
      </c>
      <c r="E65" s="171">
        <v>1</v>
      </c>
      <c r="F65" s="174">
        <f t="shared" si="5"/>
        <v>0.13689000000000001</v>
      </c>
      <c r="G65" s="204">
        <f t="shared" si="6"/>
        <v>0.05</v>
      </c>
      <c r="H65" s="174">
        <f t="shared" si="4"/>
        <v>0.18689</v>
      </c>
    </row>
    <row r="66" spans="2:8" x14ac:dyDescent="0.35">
      <c r="B66" s="171">
        <f t="shared" si="7"/>
        <v>47</v>
      </c>
      <c r="C66" s="200" t="s">
        <v>102</v>
      </c>
      <c r="D66" s="201">
        <v>47150</v>
      </c>
      <c r="E66" s="171">
        <v>1</v>
      </c>
      <c r="F66" s="174">
        <f t="shared" si="5"/>
        <v>0.13689000000000001</v>
      </c>
      <c r="G66" s="204">
        <f t="shared" si="6"/>
        <v>0.05</v>
      </c>
      <c r="H66" s="174">
        <f t="shared" si="4"/>
        <v>0.18689</v>
      </c>
    </row>
    <row r="67" spans="2:8" x14ac:dyDescent="0.35">
      <c r="B67" s="171">
        <f t="shared" si="7"/>
        <v>48</v>
      </c>
      <c r="C67" s="200" t="s">
        <v>102</v>
      </c>
      <c r="D67" s="201">
        <v>47178</v>
      </c>
      <c r="E67" s="171">
        <v>1</v>
      </c>
      <c r="F67" s="174">
        <f t="shared" si="5"/>
        <v>0.13689000000000001</v>
      </c>
      <c r="G67" s="204">
        <f t="shared" si="6"/>
        <v>0.05</v>
      </c>
      <c r="H67" s="174">
        <f t="shared" si="4"/>
        <v>0.18689</v>
      </c>
    </row>
    <row r="68" spans="2:8" x14ac:dyDescent="0.35">
      <c r="B68" s="171">
        <f t="shared" si="7"/>
        <v>49</v>
      </c>
      <c r="C68" s="196" t="s">
        <v>103</v>
      </c>
      <c r="D68" s="197">
        <v>47209</v>
      </c>
      <c r="E68" s="171">
        <v>1</v>
      </c>
      <c r="F68" s="174">
        <f t="shared" si="5"/>
        <v>0.13689000000000001</v>
      </c>
      <c r="G68" s="204">
        <f t="shared" si="6"/>
        <v>0.05</v>
      </c>
      <c r="H68" s="174">
        <f t="shared" si="4"/>
        <v>0.18689</v>
      </c>
    </row>
    <row r="69" spans="2:8" x14ac:dyDescent="0.35">
      <c r="B69" s="171">
        <f t="shared" si="7"/>
        <v>50</v>
      </c>
      <c r="C69" s="196" t="s">
        <v>103</v>
      </c>
      <c r="D69" s="197">
        <v>47239</v>
      </c>
      <c r="E69" s="171">
        <v>1</v>
      </c>
      <c r="F69" s="174">
        <f t="shared" si="5"/>
        <v>0.13689000000000001</v>
      </c>
      <c r="G69" s="204">
        <f t="shared" si="6"/>
        <v>0.05</v>
      </c>
      <c r="H69" s="174">
        <f t="shared" si="4"/>
        <v>0.18689</v>
      </c>
    </row>
    <row r="70" spans="2:8" x14ac:dyDescent="0.35">
      <c r="B70" s="171">
        <f t="shared" si="7"/>
        <v>51</v>
      </c>
      <c r="C70" s="196" t="s">
        <v>103</v>
      </c>
      <c r="D70" s="197">
        <v>47270</v>
      </c>
      <c r="E70" s="171">
        <v>1</v>
      </c>
      <c r="F70" s="174">
        <f t="shared" si="5"/>
        <v>0.13689000000000001</v>
      </c>
      <c r="G70" s="204">
        <f t="shared" si="6"/>
        <v>0.05</v>
      </c>
      <c r="H70" s="174">
        <f t="shared" si="4"/>
        <v>0.18689</v>
      </c>
    </row>
    <row r="71" spans="2:8" x14ac:dyDescent="0.35">
      <c r="B71" s="171">
        <f t="shared" si="7"/>
        <v>52</v>
      </c>
      <c r="C71" s="196" t="s">
        <v>103</v>
      </c>
      <c r="D71" s="197">
        <v>47300</v>
      </c>
      <c r="E71" s="171">
        <v>1</v>
      </c>
      <c r="F71" s="174">
        <f t="shared" si="5"/>
        <v>0.13689000000000001</v>
      </c>
      <c r="G71" s="204">
        <f t="shared" si="6"/>
        <v>0.05</v>
      </c>
      <c r="H71" s="174">
        <f t="shared" si="4"/>
        <v>0.18689</v>
      </c>
    </row>
    <row r="72" spans="2:8" x14ac:dyDescent="0.35">
      <c r="B72" s="171">
        <f t="shared" si="7"/>
        <v>53</v>
      </c>
      <c r="C72" s="196" t="s">
        <v>103</v>
      </c>
      <c r="D72" s="197">
        <v>47331</v>
      </c>
      <c r="E72" s="171">
        <v>1</v>
      </c>
      <c r="F72" s="174">
        <f t="shared" si="5"/>
        <v>0.13689000000000001</v>
      </c>
      <c r="G72" s="204">
        <f t="shared" si="6"/>
        <v>0.05</v>
      </c>
      <c r="H72" s="174">
        <f t="shared" si="4"/>
        <v>0.18689</v>
      </c>
    </row>
    <row r="73" spans="2:8" x14ac:dyDescent="0.35">
      <c r="B73" s="171">
        <f t="shared" si="7"/>
        <v>54</v>
      </c>
      <c r="C73" s="196" t="s">
        <v>103</v>
      </c>
      <c r="D73" s="197">
        <v>47362</v>
      </c>
      <c r="E73" s="171">
        <v>1</v>
      </c>
      <c r="F73" s="174">
        <f t="shared" si="5"/>
        <v>0.13689000000000001</v>
      </c>
      <c r="G73" s="204">
        <f t="shared" si="6"/>
        <v>0.05</v>
      </c>
      <c r="H73" s="174">
        <f t="shared" si="4"/>
        <v>0.18689</v>
      </c>
    </row>
    <row r="74" spans="2:8" x14ac:dyDescent="0.35">
      <c r="B74" s="171">
        <f t="shared" si="7"/>
        <v>55</v>
      </c>
      <c r="C74" s="196" t="s">
        <v>103</v>
      </c>
      <c r="D74" s="197">
        <v>47392</v>
      </c>
      <c r="E74" s="171">
        <v>1</v>
      </c>
      <c r="F74" s="174">
        <f t="shared" si="5"/>
        <v>0.13689000000000001</v>
      </c>
      <c r="G74" s="204">
        <f t="shared" si="6"/>
        <v>0.05</v>
      </c>
      <c r="H74" s="174">
        <f t="shared" si="4"/>
        <v>0.18689</v>
      </c>
    </row>
    <row r="75" spans="2:8" x14ac:dyDescent="0.35">
      <c r="B75" s="171">
        <f t="shared" si="7"/>
        <v>56</v>
      </c>
      <c r="C75" s="196" t="s">
        <v>103</v>
      </c>
      <c r="D75" s="197">
        <v>47423</v>
      </c>
      <c r="E75" s="171">
        <v>1</v>
      </c>
      <c r="F75" s="174">
        <f t="shared" si="5"/>
        <v>0.13689000000000001</v>
      </c>
      <c r="G75" s="204">
        <f t="shared" si="6"/>
        <v>0.05</v>
      </c>
      <c r="H75" s="174">
        <f t="shared" si="4"/>
        <v>0.18689</v>
      </c>
    </row>
    <row r="76" spans="2:8" x14ac:dyDescent="0.35">
      <c r="B76" s="171">
        <f t="shared" si="7"/>
        <v>57</v>
      </c>
      <c r="C76" s="196" t="s">
        <v>103</v>
      </c>
      <c r="D76" s="197">
        <v>47453</v>
      </c>
      <c r="E76" s="171">
        <v>1</v>
      </c>
      <c r="F76" s="174">
        <f t="shared" si="5"/>
        <v>0.13689000000000001</v>
      </c>
      <c r="G76" s="204">
        <f t="shared" si="6"/>
        <v>0.05</v>
      </c>
      <c r="H76" s="174">
        <f t="shared" si="4"/>
        <v>0.18689</v>
      </c>
    </row>
    <row r="77" spans="2:8" x14ac:dyDescent="0.35">
      <c r="B77" s="171">
        <f t="shared" si="7"/>
        <v>58</v>
      </c>
      <c r="C77" s="196" t="s">
        <v>103</v>
      </c>
      <c r="D77" s="197">
        <v>47484</v>
      </c>
      <c r="E77" s="171">
        <v>1</v>
      </c>
      <c r="F77" s="174">
        <f t="shared" si="5"/>
        <v>0.13689000000000001</v>
      </c>
      <c r="G77" s="204">
        <f t="shared" si="6"/>
        <v>0.05</v>
      </c>
      <c r="H77" s="174">
        <f t="shared" si="4"/>
        <v>0.18689</v>
      </c>
    </row>
    <row r="78" spans="2:8" x14ac:dyDescent="0.35">
      <c r="B78" s="171">
        <f t="shared" si="7"/>
        <v>59</v>
      </c>
      <c r="C78" s="196" t="s">
        <v>103</v>
      </c>
      <c r="D78" s="197">
        <v>47515</v>
      </c>
      <c r="E78" s="171">
        <v>1</v>
      </c>
      <c r="F78" s="174">
        <f t="shared" si="5"/>
        <v>0.13689000000000001</v>
      </c>
      <c r="G78" s="204">
        <f t="shared" si="6"/>
        <v>0.05</v>
      </c>
      <c r="H78" s="174">
        <f t="shared" si="4"/>
        <v>0.18689</v>
      </c>
    </row>
    <row r="79" spans="2:8" x14ac:dyDescent="0.35">
      <c r="B79" s="171">
        <f t="shared" si="7"/>
        <v>60</v>
      </c>
      <c r="C79" s="196" t="s">
        <v>103</v>
      </c>
      <c r="D79" s="197">
        <v>47543</v>
      </c>
      <c r="E79" s="171">
        <v>1</v>
      </c>
      <c r="F79" s="174">
        <f t="shared" si="5"/>
        <v>0.13689000000000001</v>
      </c>
      <c r="G79" s="204">
        <f t="shared" si="6"/>
        <v>0.05</v>
      </c>
      <c r="H79" s="174">
        <f t="shared" si="4"/>
        <v>0.18689</v>
      </c>
    </row>
    <row r="80" spans="2:8" x14ac:dyDescent="0.35">
      <c r="B80" s="171">
        <f t="shared" si="7"/>
        <v>61</v>
      </c>
      <c r="C80" s="198" t="s">
        <v>104</v>
      </c>
      <c r="D80" s="199">
        <v>47574</v>
      </c>
      <c r="E80" s="171">
        <v>1</v>
      </c>
      <c r="F80" s="174">
        <f t="shared" si="5"/>
        <v>0.13689000000000001</v>
      </c>
      <c r="G80" s="204">
        <f t="shared" si="6"/>
        <v>0.05</v>
      </c>
      <c r="H80" s="174">
        <f t="shared" si="4"/>
        <v>0.18689</v>
      </c>
    </row>
    <row r="81" spans="2:8" x14ac:dyDescent="0.35">
      <c r="B81" s="171">
        <f t="shared" si="7"/>
        <v>62</v>
      </c>
      <c r="C81" s="198" t="s">
        <v>104</v>
      </c>
      <c r="D81" s="199">
        <v>47604</v>
      </c>
      <c r="E81" s="171">
        <v>1</v>
      </c>
      <c r="F81" s="174">
        <f t="shared" si="5"/>
        <v>0.13689000000000001</v>
      </c>
      <c r="G81" s="204">
        <f t="shared" si="6"/>
        <v>0.05</v>
      </c>
      <c r="H81" s="174">
        <f t="shared" si="4"/>
        <v>0.18689</v>
      </c>
    </row>
    <row r="82" spans="2:8" x14ac:dyDescent="0.35">
      <c r="B82" s="171">
        <f t="shared" si="7"/>
        <v>63</v>
      </c>
      <c r="C82" s="198" t="s">
        <v>104</v>
      </c>
      <c r="D82" s="199">
        <v>47635</v>
      </c>
      <c r="E82" s="171">
        <v>1</v>
      </c>
      <c r="F82" s="174">
        <f t="shared" si="5"/>
        <v>0.13689000000000001</v>
      </c>
      <c r="G82" s="204">
        <f t="shared" si="6"/>
        <v>0.05</v>
      </c>
      <c r="H82" s="174">
        <f t="shared" si="4"/>
        <v>0.18689</v>
      </c>
    </row>
    <row r="83" spans="2:8" x14ac:dyDescent="0.35">
      <c r="B83" s="171">
        <f t="shared" si="7"/>
        <v>64</v>
      </c>
      <c r="C83" s="198" t="s">
        <v>104</v>
      </c>
      <c r="D83" s="199">
        <v>47665</v>
      </c>
      <c r="E83" s="171">
        <v>1</v>
      </c>
      <c r="F83" s="174">
        <f t="shared" si="5"/>
        <v>0.13689000000000001</v>
      </c>
      <c r="G83" s="204">
        <f t="shared" si="6"/>
        <v>0.05</v>
      </c>
      <c r="H83" s="174">
        <f t="shared" si="4"/>
        <v>0.18689</v>
      </c>
    </row>
    <row r="84" spans="2:8" x14ac:dyDescent="0.35">
      <c r="B84" s="171">
        <f t="shared" si="7"/>
        <v>65</v>
      </c>
      <c r="C84" s="198" t="s">
        <v>104</v>
      </c>
      <c r="D84" s="199">
        <v>47696</v>
      </c>
      <c r="E84" s="171">
        <v>1</v>
      </c>
      <c r="F84" s="174">
        <f t="shared" si="5"/>
        <v>0.13689000000000001</v>
      </c>
      <c r="G84" s="204">
        <f t="shared" si="6"/>
        <v>0.05</v>
      </c>
      <c r="H84" s="174">
        <f t="shared" ref="H84:H103" si="8">SUM(F84:G84)</f>
        <v>0.18689</v>
      </c>
    </row>
    <row r="85" spans="2:8" x14ac:dyDescent="0.35">
      <c r="B85" s="171">
        <f t="shared" si="7"/>
        <v>66</v>
      </c>
      <c r="C85" s="198" t="s">
        <v>104</v>
      </c>
      <c r="D85" s="199">
        <v>47727</v>
      </c>
      <c r="E85" s="171">
        <v>1</v>
      </c>
      <c r="F85" s="174">
        <f t="shared" ref="F85:F103" si="9">($D$14*$D$15)/10^7</f>
        <v>0.13689000000000001</v>
      </c>
      <c r="G85" s="204">
        <f t="shared" ref="G85:G103" si="10">$D$16/10^7</f>
        <v>0.05</v>
      </c>
      <c r="H85" s="174">
        <f t="shared" si="8"/>
        <v>0.18689</v>
      </c>
    </row>
    <row r="86" spans="2:8" x14ac:dyDescent="0.35">
      <c r="B86" s="171">
        <f t="shared" ref="B86:B103" si="11">B85+1</f>
        <v>67</v>
      </c>
      <c r="C86" s="198" t="s">
        <v>104</v>
      </c>
      <c r="D86" s="199">
        <v>47757</v>
      </c>
      <c r="E86" s="171">
        <v>1</v>
      </c>
      <c r="F86" s="174">
        <f t="shared" si="9"/>
        <v>0.13689000000000001</v>
      </c>
      <c r="G86" s="204">
        <f t="shared" si="10"/>
        <v>0.05</v>
      </c>
      <c r="H86" s="174">
        <f t="shared" si="8"/>
        <v>0.18689</v>
      </c>
    </row>
    <row r="87" spans="2:8" x14ac:dyDescent="0.35">
      <c r="B87" s="171">
        <f t="shared" si="11"/>
        <v>68</v>
      </c>
      <c r="C87" s="198" t="s">
        <v>104</v>
      </c>
      <c r="D87" s="199">
        <v>47788</v>
      </c>
      <c r="E87" s="171">
        <v>1</v>
      </c>
      <c r="F87" s="174">
        <f t="shared" si="9"/>
        <v>0.13689000000000001</v>
      </c>
      <c r="G87" s="204">
        <f t="shared" si="10"/>
        <v>0.05</v>
      </c>
      <c r="H87" s="174">
        <f t="shared" si="8"/>
        <v>0.18689</v>
      </c>
    </row>
    <row r="88" spans="2:8" x14ac:dyDescent="0.35">
      <c r="B88" s="171">
        <f t="shared" si="11"/>
        <v>69</v>
      </c>
      <c r="C88" s="198" t="s">
        <v>104</v>
      </c>
      <c r="D88" s="199">
        <v>47818</v>
      </c>
      <c r="E88" s="171">
        <v>1</v>
      </c>
      <c r="F88" s="174">
        <f t="shared" si="9"/>
        <v>0.13689000000000001</v>
      </c>
      <c r="G88" s="204">
        <f t="shared" si="10"/>
        <v>0.05</v>
      </c>
      <c r="H88" s="174">
        <f t="shared" si="8"/>
        <v>0.18689</v>
      </c>
    </row>
    <row r="89" spans="2:8" x14ac:dyDescent="0.35">
      <c r="B89" s="171">
        <f t="shared" si="11"/>
        <v>70</v>
      </c>
      <c r="C89" s="198" t="s">
        <v>104</v>
      </c>
      <c r="D89" s="199">
        <v>47849</v>
      </c>
      <c r="E89" s="171">
        <v>1</v>
      </c>
      <c r="F89" s="174">
        <f t="shared" si="9"/>
        <v>0.13689000000000001</v>
      </c>
      <c r="G89" s="204">
        <f t="shared" si="10"/>
        <v>0.05</v>
      </c>
      <c r="H89" s="174">
        <f t="shared" si="8"/>
        <v>0.18689</v>
      </c>
    </row>
    <row r="90" spans="2:8" x14ac:dyDescent="0.35">
      <c r="B90" s="171">
        <f t="shared" si="11"/>
        <v>71</v>
      </c>
      <c r="C90" s="198" t="s">
        <v>104</v>
      </c>
      <c r="D90" s="199">
        <v>47880</v>
      </c>
      <c r="E90" s="171">
        <v>1</v>
      </c>
      <c r="F90" s="174">
        <f t="shared" si="9"/>
        <v>0.13689000000000001</v>
      </c>
      <c r="G90" s="204">
        <f t="shared" si="10"/>
        <v>0.05</v>
      </c>
      <c r="H90" s="174">
        <f t="shared" si="8"/>
        <v>0.18689</v>
      </c>
    </row>
    <row r="91" spans="2:8" x14ac:dyDescent="0.35">
      <c r="B91" s="171">
        <f t="shared" si="11"/>
        <v>72</v>
      </c>
      <c r="C91" s="198" t="s">
        <v>104</v>
      </c>
      <c r="D91" s="199">
        <v>47908</v>
      </c>
      <c r="E91" s="171">
        <v>1</v>
      </c>
      <c r="F91" s="174">
        <f t="shared" si="9"/>
        <v>0.13689000000000001</v>
      </c>
      <c r="G91" s="204">
        <f t="shared" si="10"/>
        <v>0.05</v>
      </c>
      <c r="H91" s="174">
        <f t="shared" si="8"/>
        <v>0.18689</v>
      </c>
    </row>
    <row r="92" spans="2:8" x14ac:dyDescent="0.35">
      <c r="B92" s="171">
        <f t="shared" si="11"/>
        <v>73</v>
      </c>
      <c r="C92" s="192" t="s">
        <v>105</v>
      </c>
      <c r="D92" s="193">
        <v>47939</v>
      </c>
      <c r="E92" s="171">
        <v>1</v>
      </c>
      <c r="F92" s="174">
        <f t="shared" si="9"/>
        <v>0.13689000000000001</v>
      </c>
      <c r="G92" s="204">
        <f t="shared" si="10"/>
        <v>0.05</v>
      </c>
      <c r="H92" s="174">
        <f t="shared" si="8"/>
        <v>0.18689</v>
      </c>
    </row>
    <row r="93" spans="2:8" x14ac:dyDescent="0.35">
      <c r="B93" s="171">
        <f t="shared" si="11"/>
        <v>74</v>
      </c>
      <c r="C93" s="192" t="s">
        <v>105</v>
      </c>
      <c r="D93" s="193">
        <v>47969</v>
      </c>
      <c r="E93" s="171">
        <v>1</v>
      </c>
      <c r="F93" s="174">
        <f t="shared" si="9"/>
        <v>0.13689000000000001</v>
      </c>
      <c r="G93" s="204">
        <f t="shared" si="10"/>
        <v>0.05</v>
      </c>
      <c r="H93" s="174">
        <f t="shared" si="8"/>
        <v>0.18689</v>
      </c>
    </row>
    <row r="94" spans="2:8" x14ac:dyDescent="0.35">
      <c r="B94" s="171">
        <f t="shared" si="11"/>
        <v>75</v>
      </c>
      <c r="C94" s="192" t="s">
        <v>105</v>
      </c>
      <c r="D94" s="193">
        <v>48000</v>
      </c>
      <c r="E94" s="171">
        <v>1</v>
      </c>
      <c r="F94" s="174">
        <f t="shared" si="9"/>
        <v>0.13689000000000001</v>
      </c>
      <c r="G94" s="204">
        <f t="shared" si="10"/>
        <v>0.05</v>
      </c>
      <c r="H94" s="174">
        <f t="shared" si="8"/>
        <v>0.18689</v>
      </c>
    </row>
    <row r="95" spans="2:8" x14ac:dyDescent="0.35">
      <c r="B95" s="171">
        <f t="shared" si="11"/>
        <v>76</v>
      </c>
      <c r="C95" s="192" t="s">
        <v>105</v>
      </c>
      <c r="D95" s="193">
        <v>48030</v>
      </c>
      <c r="E95" s="171">
        <v>1</v>
      </c>
      <c r="F95" s="174">
        <f t="shared" si="9"/>
        <v>0.13689000000000001</v>
      </c>
      <c r="G95" s="204">
        <f t="shared" si="10"/>
        <v>0.05</v>
      </c>
      <c r="H95" s="174">
        <f t="shared" si="8"/>
        <v>0.18689</v>
      </c>
    </row>
    <row r="96" spans="2:8" x14ac:dyDescent="0.35">
      <c r="B96" s="171">
        <f t="shared" si="11"/>
        <v>77</v>
      </c>
      <c r="C96" s="192" t="s">
        <v>105</v>
      </c>
      <c r="D96" s="193">
        <v>48061</v>
      </c>
      <c r="E96" s="171">
        <v>1</v>
      </c>
      <c r="F96" s="174">
        <f t="shared" si="9"/>
        <v>0.13689000000000001</v>
      </c>
      <c r="G96" s="204">
        <f t="shared" si="10"/>
        <v>0.05</v>
      </c>
      <c r="H96" s="174">
        <f t="shared" si="8"/>
        <v>0.18689</v>
      </c>
    </row>
    <row r="97" spans="2:8" x14ac:dyDescent="0.35">
      <c r="B97" s="171">
        <f t="shared" si="11"/>
        <v>78</v>
      </c>
      <c r="C97" s="192" t="s">
        <v>105</v>
      </c>
      <c r="D97" s="193">
        <v>48092</v>
      </c>
      <c r="E97" s="171">
        <v>1</v>
      </c>
      <c r="F97" s="174">
        <f t="shared" si="9"/>
        <v>0.13689000000000001</v>
      </c>
      <c r="G97" s="204">
        <f t="shared" si="10"/>
        <v>0.05</v>
      </c>
      <c r="H97" s="174">
        <f t="shared" si="8"/>
        <v>0.18689</v>
      </c>
    </row>
    <row r="98" spans="2:8" x14ac:dyDescent="0.35">
      <c r="B98" s="171">
        <f t="shared" si="11"/>
        <v>79</v>
      </c>
      <c r="C98" s="192" t="s">
        <v>105</v>
      </c>
      <c r="D98" s="193">
        <v>48122</v>
      </c>
      <c r="E98" s="171">
        <v>1</v>
      </c>
      <c r="F98" s="174">
        <f t="shared" si="9"/>
        <v>0.13689000000000001</v>
      </c>
      <c r="G98" s="204">
        <f t="shared" si="10"/>
        <v>0.05</v>
      </c>
      <c r="H98" s="174">
        <f t="shared" si="8"/>
        <v>0.18689</v>
      </c>
    </row>
    <row r="99" spans="2:8" x14ac:dyDescent="0.35">
      <c r="B99" s="171">
        <f t="shared" si="11"/>
        <v>80</v>
      </c>
      <c r="C99" s="192" t="s">
        <v>105</v>
      </c>
      <c r="D99" s="193">
        <v>48153</v>
      </c>
      <c r="E99" s="171">
        <v>1</v>
      </c>
      <c r="F99" s="174">
        <f t="shared" si="9"/>
        <v>0.13689000000000001</v>
      </c>
      <c r="G99" s="204">
        <f t="shared" si="10"/>
        <v>0.05</v>
      </c>
      <c r="H99" s="174">
        <f t="shared" si="8"/>
        <v>0.18689</v>
      </c>
    </row>
    <row r="100" spans="2:8" x14ac:dyDescent="0.35">
      <c r="B100" s="171">
        <f t="shared" si="11"/>
        <v>81</v>
      </c>
      <c r="C100" s="192" t="s">
        <v>105</v>
      </c>
      <c r="D100" s="193">
        <v>48183</v>
      </c>
      <c r="E100" s="171">
        <v>1</v>
      </c>
      <c r="F100" s="174">
        <f t="shared" si="9"/>
        <v>0.13689000000000001</v>
      </c>
      <c r="G100" s="204">
        <f t="shared" si="10"/>
        <v>0.05</v>
      </c>
      <c r="H100" s="174">
        <f t="shared" si="8"/>
        <v>0.18689</v>
      </c>
    </row>
    <row r="101" spans="2:8" x14ac:dyDescent="0.35">
      <c r="B101" s="171">
        <f t="shared" si="11"/>
        <v>82</v>
      </c>
      <c r="C101" s="192" t="s">
        <v>105</v>
      </c>
      <c r="D101" s="193">
        <v>47849</v>
      </c>
      <c r="E101" s="171">
        <v>1</v>
      </c>
      <c r="F101" s="174">
        <f t="shared" si="9"/>
        <v>0.13689000000000001</v>
      </c>
      <c r="G101" s="204">
        <f t="shared" si="10"/>
        <v>0.05</v>
      </c>
      <c r="H101" s="174">
        <f t="shared" si="8"/>
        <v>0.18689</v>
      </c>
    </row>
    <row r="102" spans="2:8" x14ac:dyDescent="0.35">
      <c r="B102" s="171">
        <f t="shared" si="11"/>
        <v>83</v>
      </c>
      <c r="C102" s="192" t="s">
        <v>105</v>
      </c>
      <c r="D102" s="193">
        <v>47880</v>
      </c>
      <c r="E102" s="171">
        <v>1</v>
      </c>
      <c r="F102" s="174">
        <f t="shared" si="9"/>
        <v>0.13689000000000001</v>
      </c>
      <c r="G102" s="204">
        <f t="shared" si="10"/>
        <v>0.05</v>
      </c>
      <c r="H102" s="174">
        <f t="shared" si="8"/>
        <v>0.18689</v>
      </c>
    </row>
    <row r="103" spans="2:8" x14ac:dyDescent="0.35">
      <c r="B103" s="171">
        <f t="shared" si="11"/>
        <v>84</v>
      </c>
      <c r="C103" s="192" t="s">
        <v>105</v>
      </c>
      <c r="D103" s="193">
        <v>47908</v>
      </c>
      <c r="E103" s="171">
        <v>1</v>
      </c>
      <c r="F103" s="174">
        <f t="shared" si="9"/>
        <v>0.13689000000000001</v>
      </c>
      <c r="G103" s="204">
        <f t="shared" si="10"/>
        <v>0.05</v>
      </c>
      <c r="H103" s="174">
        <f t="shared" si="8"/>
        <v>0.18689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11.498759999999988</v>
      </c>
      <c r="G104" s="206">
        <f>SUM(G20:G103)</f>
        <v>4.1999999999999931</v>
      </c>
      <c r="H104" s="185">
        <f>SUM(H20:H103)</f>
        <v>15.69876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8">
        <f>'Common Assumption'!D83</f>
        <v>45</v>
      </c>
      <c r="E15" s="138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8">
        <f>'Common Assumption'!D84</f>
        <v>30</v>
      </c>
      <c r="E16" s="138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9">
        <f>'P &amp; L Account '!F11</f>
        <v>2.0390886999999998</v>
      </c>
      <c r="G18" s="139">
        <f>'P &amp; L Account '!G11</f>
        <v>4.9577845799999993</v>
      </c>
      <c r="H18" s="139">
        <f>'P &amp; L Account '!H11</f>
        <v>5.0894776649999995</v>
      </c>
      <c r="I18" s="139">
        <f>'P &amp; L Account '!I11</f>
        <v>5.3159760862500001</v>
      </c>
      <c r="J18" s="139">
        <f>'P &amp; L Account '!J11</f>
        <v>5.4667187437124998</v>
      </c>
      <c r="K18" s="139">
        <f>'P &amp; L Account '!K11</f>
        <v>5.6280173154543736</v>
      </c>
      <c r="L18" s="139">
        <f>'P &amp; L Account '!L11</f>
        <v>5.899075702595062</v>
      </c>
      <c r="M18" s="139">
        <f>'P &amp; L Account '!M11</f>
        <v>6.0838034067153828</v>
      </c>
      <c r="N18" s="139">
        <f>'P &amp; L Account '!N11</f>
        <v>6.2815177187490097</v>
      </c>
      <c r="O18" s="139">
        <f>'P &amp; L Account '!O11</f>
        <v>6.6063663871146572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9">
        <f>'P &amp; L Account '!F15</f>
        <v>0</v>
      </c>
      <c r="G19" s="139">
        <f>'P &amp; L Account '!G15</f>
        <v>0</v>
      </c>
      <c r="H19" s="139">
        <f>'P &amp; L Account '!H15</f>
        <v>0.12979499999999999</v>
      </c>
      <c r="I19" s="139">
        <f>'P &amp; L Account '!I15</f>
        <v>0.13628475000000001</v>
      </c>
      <c r="J19" s="139">
        <f>'P &amp; L Account '!J15</f>
        <v>0.14309898750000002</v>
      </c>
      <c r="K19" s="139">
        <f>'P &amp; L Account '!K15</f>
        <v>0.15025393687500002</v>
      </c>
      <c r="L19" s="139">
        <f>'P &amp; L Account '!L15</f>
        <v>0.15776663371875002</v>
      </c>
      <c r="M19" s="139">
        <f>'P &amp; L Account '!M15</f>
        <v>0.16565496540468752</v>
      </c>
      <c r="N19" s="139">
        <f>'P &amp; L Account '!N15</f>
        <v>0.17393771367492192</v>
      </c>
      <c r="O19" s="139">
        <f>'P &amp; L Account '!O15</f>
        <v>0.18263459935866802</v>
      </c>
      <c r="P19" s="4"/>
    </row>
    <row r="20" spans="2:16" ht="18" customHeight="1" x14ac:dyDescent="0.35">
      <c r="B20" s="4" t="s">
        <v>556</v>
      </c>
      <c r="C20" s="4"/>
      <c r="D20" s="4"/>
      <c r="E20" s="4"/>
      <c r="F20" s="139">
        <f>'P &amp; L Account '!F17</f>
        <v>3.0586330499999995E-2</v>
      </c>
      <c r="G20" s="139">
        <f>'P &amp; L Account '!G17</f>
        <v>7.4366768699999988E-2</v>
      </c>
      <c r="H20" s="139">
        <f>'P &amp; L Account '!H17</f>
        <v>7.6342164974999988E-2</v>
      </c>
      <c r="I20" s="139">
        <f>'P &amp; L Account '!I17</f>
        <v>7.9739641293749997E-2</v>
      </c>
      <c r="J20" s="139">
        <f>'P &amp; L Account '!J17</f>
        <v>8.2000781155687499E-2</v>
      </c>
      <c r="K20" s="139">
        <f>'P &amp; L Account '!K17</f>
        <v>8.4420259731815606E-2</v>
      </c>
      <c r="L20" s="139">
        <f>'P &amp; L Account '!L17</f>
        <v>8.8486135538925925E-2</v>
      </c>
      <c r="M20" s="139">
        <f>'P &amp; L Account '!M17</f>
        <v>9.1257051100730735E-2</v>
      </c>
      <c r="N20" s="139">
        <f>'P &amp; L Account '!N17</f>
        <v>9.4222765781235146E-2</v>
      </c>
      <c r="O20" s="139">
        <f>'P &amp; L Account '!O17</f>
        <v>9.9095495806719849E-2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1.6002123287671234E-2</v>
      </c>
      <c r="I23" s="44">
        <f t="shared" si="3"/>
        <v>1.6802229452054795E-2</v>
      </c>
      <c r="J23" s="44">
        <f t="shared" si="3"/>
        <v>1.7642340924657537E-2</v>
      </c>
      <c r="K23" s="44">
        <f t="shared" si="3"/>
        <v>1.8524457970890414E-2</v>
      </c>
      <c r="L23" s="44">
        <f t="shared" si="3"/>
        <v>1.9450680869434935E-2</v>
      </c>
      <c r="M23" s="44">
        <f t="shared" si="3"/>
        <v>2.0423214912906683E-2</v>
      </c>
      <c r="N23" s="44">
        <f t="shared" si="3"/>
        <v>2.1444375658552017E-2</v>
      </c>
      <c r="O23" s="44">
        <f t="shared" si="3"/>
        <v>2.2516594441479618E-2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4" t="str">
        <f>B23</f>
        <v>Repair &amp; Maintenance</v>
      </c>
      <c r="C25" s="131"/>
      <c r="D25" s="131"/>
      <c r="E25" s="131"/>
      <c r="F25" s="112">
        <f>F23</f>
        <v>0</v>
      </c>
      <c r="G25" s="112">
        <f t="shared" ref="G25:O25" si="5">G23</f>
        <v>0</v>
      </c>
      <c r="H25" s="112">
        <f t="shared" si="5"/>
        <v>1.6002123287671234E-2</v>
      </c>
      <c r="I25" s="112">
        <f t="shared" si="5"/>
        <v>1.6802229452054795E-2</v>
      </c>
      <c r="J25" s="112">
        <f t="shared" si="5"/>
        <v>1.7642340924657537E-2</v>
      </c>
      <c r="K25" s="112">
        <f t="shared" si="5"/>
        <v>1.8524457970890414E-2</v>
      </c>
      <c r="L25" s="112">
        <f t="shared" si="5"/>
        <v>1.9450680869434935E-2</v>
      </c>
      <c r="M25" s="112">
        <f t="shared" si="5"/>
        <v>2.0423214912906683E-2</v>
      </c>
      <c r="N25" s="112">
        <f t="shared" si="5"/>
        <v>2.1444375658552017E-2</v>
      </c>
      <c r="O25" s="112">
        <f t="shared" si="5"/>
        <v>2.2516594441479618E-2</v>
      </c>
    </row>
    <row r="26" spans="2:16" ht="18" customHeight="1" x14ac:dyDescent="0.35">
      <c r="B26" s="220"/>
      <c r="C26" s="221"/>
      <c r="D26" s="221"/>
      <c r="E26" s="221"/>
      <c r="F26" s="222"/>
      <c r="G26" s="222"/>
      <c r="H26" s="222"/>
      <c r="I26" s="222"/>
      <c r="J26" s="222"/>
      <c r="K26" s="222"/>
      <c r="L26" s="222"/>
      <c r="M26" s="222"/>
      <c r="N26" s="222"/>
      <c r="O26" s="222"/>
    </row>
    <row r="27" spans="2:16" ht="18" customHeight="1" x14ac:dyDescent="0.35">
      <c r="B27" s="4" t="str">
        <f>B20</f>
        <v>SG&amp;A Expenses</v>
      </c>
      <c r="F27" s="44">
        <f>F20/F12*F28</f>
        <v>3.7709174589041091E-3</v>
      </c>
      <c r="G27" s="44">
        <f t="shared" ref="G27:O27" si="6">G20/G12*G28</f>
        <v>9.1685057301369843E-3</v>
      </c>
      <c r="H27" s="44">
        <f t="shared" si="6"/>
        <v>9.4120477366438342E-3</v>
      </c>
      <c r="I27" s="44">
        <f t="shared" si="6"/>
        <v>9.830914680051369E-3</v>
      </c>
      <c r="J27" s="44">
        <f t="shared" si="6"/>
        <v>1.0109685347961472E-2</v>
      </c>
      <c r="K27" s="44">
        <f t="shared" si="6"/>
        <v>1.0407977227210144E-2</v>
      </c>
      <c r="L27" s="44">
        <f t="shared" si="6"/>
        <v>1.0909249586990868E-2</v>
      </c>
      <c r="M27" s="44">
        <f t="shared" si="6"/>
        <v>1.1250869313788721E-2</v>
      </c>
      <c r="N27" s="44">
        <f t="shared" si="6"/>
        <v>1.1616505370289264E-2</v>
      </c>
      <c r="O27" s="44">
        <f t="shared" si="6"/>
        <v>1.221725290767779E-2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4" t="str">
        <f>B27</f>
        <v>SG&amp;A Expenses</v>
      </c>
      <c r="C29" s="131"/>
      <c r="D29" s="131"/>
      <c r="E29" s="131"/>
      <c r="F29" s="112">
        <f>F27</f>
        <v>3.7709174589041091E-3</v>
      </c>
      <c r="G29" s="112">
        <f t="shared" ref="G29:O29" si="15">G27</f>
        <v>9.1685057301369843E-3</v>
      </c>
      <c r="H29" s="112">
        <f t="shared" si="15"/>
        <v>9.4120477366438342E-3</v>
      </c>
      <c r="I29" s="112">
        <f t="shared" si="15"/>
        <v>9.830914680051369E-3</v>
      </c>
      <c r="J29" s="112">
        <f t="shared" si="15"/>
        <v>1.0109685347961472E-2</v>
      </c>
      <c r="K29" s="112">
        <f t="shared" si="15"/>
        <v>1.0407977227210144E-2</v>
      </c>
      <c r="L29" s="112">
        <f t="shared" si="15"/>
        <v>1.0909249586990868E-2</v>
      </c>
      <c r="M29" s="112">
        <f t="shared" si="15"/>
        <v>1.1250869313788721E-2</v>
      </c>
      <c r="N29" s="112">
        <f t="shared" si="15"/>
        <v>1.1616505370289264E-2</v>
      </c>
      <c r="O29" s="112">
        <f t="shared" si="15"/>
        <v>1.221725290767779E-2</v>
      </c>
    </row>
    <row r="30" spans="2:16" ht="18" customHeight="1" x14ac:dyDescent="0.35">
      <c r="B30" s="220"/>
      <c r="C30" s="221"/>
      <c r="D30" s="221"/>
      <c r="E30" s="221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2:16" ht="18" customHeight="1" x14ac:dyDescent="0.35">
      <c r="B31" s="84" t="s">
        <v>557</v>
      </c>
      <c r="C31" s="131"/>
      <c r="D31" s="131"/>
      <c r="E31" s="131"/>
      <c r="F31" s="112">
        <f>F25+F29</f>
        <v>3.7709174589041091E-3</v>
      </c>
      <c r="G31" s="112">
        <f t="shared" ref="G31:O31" si="16">G25+G29</f>
        <v>9.1685057301369843E-3</v>
      </c>
      <c r="H31" s="112">
        <f t="shared" si="16"/>
        <v>2.541417102431507E-2</v>
      </c>
      <c r="I31" s="112">
        <f t="shared" si="16"/>
        <v>2.6633144132106164E-2</v>
      </c>
      <c r="J31" s="112">
        <f t="shared" si="16"/>
        <v>2.775202627261901E-2</v>
      </c>
      <c r="K31" s="112">
        <f t="shared" si="16"/>
        <v>2.8932435198100556E-2</v>
      </c>
      <c r="L31" s="112">
        <f t="shared" si="16"/>
        <v>3.0359930456425804E-2</v>
      </c>
      <c r="M31" s="112">
        <f t="shared" si="16"/>
        <v>3.1674084226695404E-2</v>
      </c>
      <c r="N31" s="112">
        <f t="shared" si="16"/>
        <v>3.3060881028841277E-2</v>
      </c>
      <c r="O31" s="112">
        <f t="shared" si="16"/>
        <v>3.473384734915741E-2</v>
      </c>
    </row>
    <row r="32" spans="2:16" ht="18" customHeight="1" x14ac:dyDescent="0.35">
      <c r="B32" s="220"/>
      <c r="C32" s="221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0.1675963315068493</v>
      </c>
      <c r="G34" s="44">
        <f t="shared" si="17"/>
        <v>0.40748914356164379</v>
      </c>
      <c r="H34" s="44">
        <f t="shared" si="17"/>
        <v>0.41831323273972598</v>
      </c>
      <c r="I34" s="44">
        <f t="shared" si="17"/>
        <v>0.43692954133561646</v>
      </c>
      <c r="J34" s="44">
        <f t="shared" si="17"/>
        <v>0.44931934879828767</v>
      </c>
      <c r="K34" s="44">
        <f t="shared" si="17"/>
        <v>0.46257676565378414</v>
      </c>
      <c r="L34" s="44">
        <f t="shared" si="17"/>
        <v>0.48485553719959407</v>
      </c>
      <c r="M34" s="44">
        <f t="shared" si="17"/>
        <v>0.50003863616838762</v>
      </c>
      <c r="N34" s="44">
        <f t="shared" si="17"/>
        <v>0.51628912756841172</v>
      </c>
      <c r="O34" s="44">
        <f t="shared" si="17"/>
        <v>0.54298901811901301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4" t="s">
        <v>375</v>
      </c>
      <c r="C36" s="131"/>
      <c r="D36" s="131"/>
      <c r="E36" s="131"/>
      <c r="F36" s="112">
        <f t="shared" ref="F36:O36" si="19">F34</f>
        <v>0.1675963315068493</v>
      </c>
      <c r="G36" s="112">
        <f t="shared" si="19"/>
        <v>0.40748914356164379</v>
      </c>
      <c r="H36" s="112">
        <f t="shared" si="19"/>
        <v>0.41831323273972598</v>
      </c>
      <c r="I36" s="112">
        <f t="shared" si="19"/>
        <v>0.43692954133561646</v>
      </c>
      <c r="J36" s="112">
        <f t="shared" si="19"/>
        <v>0.44931934879828767</v>
      </c>
      <c r="K36" s="112">
        <f t="shared" si="19"/>
        <v>0.46257676565378414</v>
      </c>
      <c r="L36" s="112">
        <f t="shared" si="19"/>
        <v>0.48485553719959407</v>
      </c>
      <c r="M36" s="112">
        <f t="shared" si="19"/>
        <v>0.50003863616838762</v>
      </c>
      <c r="N36" s="112">
        <f t="shared" si="19"/>
        <v>0.51628912756841172</v>
      </c>
      <c r="O36" s="112">
        <f t="shared" si="19"/>
        <v>0.54298901811901301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0.1675963315068493</v>
      </c>
      <c r="G38" s="44">
        <f t="shared" ref="G38:O38" si="20">G36</f>
        <v>0.40748914356164379</v>
      </c>
      <c r="H38" s="44">
        <f t="shared" si="20"/>
        <v>0.41831323273972598</v>
      </c>
      <c r="I38" s="44">
        <f t="shared" si="20"/>
        <v>0.43692954133561646</v>
      </c>
      <c r="J38" s="44">
        <f t="shared" si="20"/>
        <v>0.44931934879828767</v>
      </c>
      <c r="K38" s="44">
        <f t="shared" si="20"/>
        <v>0.46257676565378414</v>
      </c>
      <c r="L38" s="44">
        <f t="shared" si="20"/>
        <v>0.48485553719959407</v>
      </c>
      <c r="M38" s="44">
        <f t="shared" si="20"/>
        <v>0.50003863616838762</v>
      </c>
      <c r="N38" s="44">
        <f t="shared" si="20"/>
        <v>0.51628912756841172</v>
      </c>
      <c r="O38" s="44">
        <f t="shared" si="20"/>
        <v>0.54298901811901301</v>
      </c>
    </row>
    <row r="39" spans="2:15" ht="18" customHeight="1" x14ac:dyDescent="0.35">
      <c r="B39" s="4" t="s">
        <v>139</v>
      </c>
      <c r="F39" s="44">
        <f>F31</f>
        <v>3.7709174589041091E-3</v>
      </c>
      <c r="G39" s="44">
        <f t="shared" ref="G39:O39" si="21">G31</f>
        <v>9.1685057301369843E-3</v>
      </c>
      <c r="H39" s="44">
        <f t="shared" si="21"/>
        <v>2.541417102431507E-2</v>
      </c>
      <c r="I39" s="44">
        <f t="shared" si="21"/>
        <v>2.6633144132106164E-2</v>
      </c>
      <c r="J39" s="44">
        <f t="shared" si="21"/>
        <v>2.775202627261901E-2</v>
      </c>
      <c r="K39" s="44">
        <f t="shared" si="21"/>
        <v>2.8932435198100556E-2</v>
      </c>
      <c r="L39" s="44">
        <f t="shared" si="21"/>
        <v>3.0359930456425804E-2</v>
      </c>
      <c r="M39" s="44">
        <f t="shared" si="21"/>
        <v>3.1674084226695404E-2</v>
      </c>
      <c r="N39" s="44">
        <f t="shared" si="21"/>
        <v>3.3060881028841277E-2</v>
      </c>
      <c r="O39" s="44">
        <f t="shared" si="21"/>
        <v>3.473384734915741E-2</v>
      </c>
    </row>
    <row r="40" spans="2:15" ht="18" customHeight="1" x14ac:dyDescent="0.35">
      <c r="B40" s="84" t="s">
        <v>187</v>
      </c>
      <c r="C40" s="131"/>
      <c r="D40" s="131"/>
      <c r="E40" s="131"/>
      <c r="F40" s="112">
        <f t="shared" ref="F40:O40" si="22">F38-F39</f>
        <v>0.16382541404794518</v>
      </c>
      <c r="G40" s="112">
        <f t="shared" si="22"/>
        <v>0.39832063783150679</v>
      </c>
      <c r="H40" s="112">
        <f t="shared" si="22"/>
        <v>0.39289906171541089</v>
      </c>
      <c r="I40" s="112">
        <f t="shared" si="22"/>
        <v>0.4102963972035103</v>
      </c>
      <c r="J40" s="112">
        <f t="shared" si="22"/>
        <v>0.42156732252566864</v>
      </c>
      <c r="K40" s="112">
        <f t="shared" si="22"/>
        <v>0.43364433045568357</v>
      </c>
      <c r="L40" s="112">
        <f t="shared" si="22"/>
        <v>0.45449560674316825</v>
      </c>
      <c r="M40" s="112">
        <f t="shared" si="22"/>
        <v>0.46836455194169224</v>
      </c>
      <c r="N40" s="112">
        <f t="shared" si="22"/>
        <v>0.48322824653957042</v>
      </c>
      <c r="O40" s="112">
        <f t="shared" si="22"/>
        <v>0.5082551707698556</v>
      </c>
    </row>
    <row r="41" spans="2:15" ht="18" customHeight="1" x14ac:dyDescent="0.35">
      <c r="B41" s="4" t="s">
        <v>378</v>
      </c>
      <c r="F41" s="44">
        <f>F40-E40</f>
        <v>0.16382541404794518</v>
      </c>
      <c r="G41" s="44">
        <f>G40-F40</f>
        <v>0.23449522378356161</v>
      </c>
      <c r="H41" s="44">
        <f t="shared" ref="H41:O41" si="23">H40-G40</f>
        <v>-5.4215761160958942E-3</v>
      </c>
      <c r="I41" s="44">
        <f t="shared" si="23"/>
        <v>1.7397335488099408E-2</v>
      </c>
      <c r="J41" s="44">
        <f t="shared" si="23"/>
        <v>1.1270925322158343E-2</v>
      </c>
      <c r="K41" s="44">
        <f t="shared" si="23"/>
        <v>1.2077007930014927E-2</v>
      </c>
      <c r="L41" s="44">
        <f t="shared" si="23"/>
        <v>2.0851276287484677E-2</v>
      </c>
      <c r="M41" s="44">
        <f t="shared" si="23"/>
        <v>1.3868945198523996E-2</v>
      </c>
      <c r="N41" s="44">
        <f t="shared" si="23"/>
        <v>1.4863694597878174E-2</v>
      </c>
      <c r="O41" s="44">
        <f t="shared" si="23"/>
        <v>2.5026924230285186E-2</v>
      </c>
    </row>
    <row r="42" spans="2:15" ht="18" customHeight="1" x14ac:dyDescent="0.35"/>
    <row r="43" spans="2:15" ht="18" customHeight="1" x14ac:dyDescent="0.35">
      <c r="B43" s="133" t="s">
        <v>204</v>
      </c>
      <c r="C43" s="140">
        <f>'Common Assumption'!D87</f>
        <v>0.25</v>
      </c>
      <c r="F43" s="44">
        <f>$C$43*F40</f>
        <v>4.0956353511986295E-2</v>
      </c>
      <c r="G43" s="44">
        <f t="shared" ref="G43:O43" si="24">$C$43*G40</f>
        <v>9.9580159457876696E-2</v>
      </c>
      <c r="H43" s="44">
        <f t="shared" si="24"/>
        <v>9.8224765428852723E-2</v>
      </c>
      <c r="I43" s="44">
        <f t="shared" si="24"/>
        <v>0.10257409930087757</v>
      </c>
      <c r="J43" s="44">
        <f t="shared" si="24"/>
        <v>0.10539183063141716</v>
      </c>
      <c r="K43" s="44">
        <f t="shared" si="24"/>
        <v>0.10841108261392089</v>
      </c>
      <c r="L43" s="44">
        <f t="shared" si="24"/>
        <v>0.11362390168579206</v>
      </c>
      <c r="M43" s="44">
        <f t="shared" si="24"/>
        <v>0.11709113798542306</v>
      </c>
      <c r="N43" s="44">
        <f t="shared" si="24"/>
        <v>0.1208070616348926</v>
      </c>
      <c r="O43" s="44">
        <f t="shared" si="24"/>
        <v>0.1270637926924639</v>
      </c>
    </row>
    <row r="44" spans="2:15" ht="18" customHeight="1" x14ac:dyDescent="0.35">
      <c r="B44" s="133" t="s">
        <v>205</v>
      </c>
      <c r="F44" s="44">
        <f t="shared" ref="F44:O44" si="25">F40-F43</f>
        <v>0.12286906053595889</v>
      </c>
      <c r="G44" s="44">
        <f t="shared" si="25"/>
        <v>0.2987404783736301</v>
      </c>
      <c r="H44" s="44">
        <f t="shared" si="25"/>
        <v>0.29467429628655817</v>
      </c>
      <c r="I44" s="44">
        <f t="shared" si="25"/>
        <v>0.30772229790263272</v>
      </c>
      <c r="J44" s="44">
        <f t="shared" si="25"/>
        <v>0.31617549189425148</v>
      </c>
      <c r="K44" s="44">
        <f t="shared" si="25"/>
        <v>0.32523324784176266</v>
      </c>
      <c r="L44" s="44">
        <f t="shared" si="25"/>
        <v>0.34087170505737618</v>
      </c>
      <c r="M44" s="44">
        <f t="shared" si="25"/>
        <v>0.35127341395626921</v>
      </c>
      <c r="N44" s="44">
        <f t="shared" si="25"/>
        <v>0.36242118490467778</v>
      </c>
      <c r="O44" s="44">
        <f t="shared" si="25"/>
        <v>0.38119137807739167</v>
      </c>
    </row>
    <row r="45" spans="2:15" ht="18" customHeight="1" x14ac:dyDescent="0.35">
      <c r="B45" s="4" t="s">
        <v>376</v>
      </c>
      <c r="F45" s="44">
        <v>0.2</v>
      </c>
      <c r="G45" s="44">
        <f>F45</f>
        <v>0.2</v>
      </c>
      <c r="H45" s="44">
        <f t="shared" ref="H45:O45" si="26">G45</f>
        <v>0.2</v>
      </c>
      <c r="I45" s="44">
        <f t="shared" si="26"/>
        <v>0.2</v>
      </c>
      <c r="J45" s="44">
        <f t="shared" si="26"/>
        <v>0.2</v>
      </c>
      <c r="K45" s="44">
        <f t="shared" si="26"/>
        <v>0.2</v>
      </c>
      <c r="L45" s="44">
        <f t="shared" si="26"/>
        <v>0.2</v>
      </c>
      <c r="M45" s="44">
        <f t="shared" si="26"/>
        <v>0.2</v>
      </c>
      <c r="N45" s="44">
        <f t="shared" si="26"/>
        <v>0.2</v>
      </c>
      <c r="O45" s="44">
        <f t="shared" si="26"/>
        <v>0.2</v>
      </c>
    </row>
    <row r="46" spans="2:15" ht="18" customHeight="1" x14ac:dyDescent="0.35">
      <c r="B46" s="3" t="s">
        <v>377</v>
      </c>
      <c r="C46" s="231">
        <f>'Common Assumption'!D88</f>
        <v>9.5000000000000001E-2</v>
      </c>
      <c r="D46" s="41"/>
      <c r="E46" s="41"/>
      <c r="F46" s="73">
        <f>$C$46*F45</f>
        <v>1.9000000000000003E-2</v>
      </c>
      <c r="G46" s="165">
        <f t="shared" ref="G46:O46" si="27">$C$46*G45</f>
        <v>1.9000000000000003E-2</v>
      </c>
      <c r="H46" s="165">
        <f t="shared" si="27"/>
        <v>1.9000000000000003E-2</v>
      </c>
      <c r="I46" s="165">
        <f t="shared" si="27"/>
        <v>1.9000000000000003E-2</v>
      </c>
      <c r="J46" s="165">
        <f t="shared" si="27"/>
        <v>1.9000000000000003E-2</v>
      </c>
      <c r="K46" s="165">
        <f t="shared" si="27"/>
        <v>1.9000000000000003E-2</v>
      </c>
      <c r="L46" s="165">
        <f t="shared" si="27"/>
        <v>1.9000000000000003E-2</v>
      </c>
      <c r="M46" s="165">
        <f t="shared" si="27"/>
        <v>1.9000000000000003E-2</v>
      </c>
      <c r="N46" s="165">
        <f t="shared" si="27"/>
        <v>1.9000000000000003E-2</v>
      </c>
      <c r="O46" s="165">
        <f t="shared" si="27"/>
        <v>1.9000000000000003E-2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8" t="s">
        <v>214</v>
      </c>
      <c r="C10" s="148"/>
      <c r="D10" s="148"/>
      <c r="E10" s="148"/>
      <c r="F10" s="149">
        <f ca="1">'P &amp; L Account '!F36</f>
        <v>0.78122138841456601</v>
      </c>
      <c r="G10" s="149">
        <f ca="1">'P &amp; L Account '!G36</f>
        <v>1.6923960666421354</v>
      </c>
      <c r="H10" s="149">
        <f ca="1">'P &amp; L Account '!H36</f>
        <v>1.6867798744447691</v>
      </c>
      <c r="I10" s="149">
        <f ca="1">'P &amp; L Account '!I36</f>
        <v>1.7897249982949228</v>
      </c>
      <c r="J10" s="149">
        <f ca="1">'P &amp; L Account '!J36</f>
        <v>1.8988873722041135</v>
      </c>
      <c r="K10" s="149">
        <f ca="1">'P &amp; L Account '!K36</f>
        <v>1.980049620402575</v>
      </c>
      <c r="L10" s="149">
        <f ca="1">'P &amp; L Account '!L36</f>
        <v>1.9710548372366965</v>
      </c>
      <c r="M10" s="149">
        <f ca="1">'P &amp; L Account '!M36</f>
        <v>2.0724141529599081</v>
      </c>
      <c r="N10" s="149">
        <f ca="1">'P &amp; L Account '!N36</f>
        <v>2.112729423663593</v>
      </c>
      <c r="O10" s="149">
        <f ca="1">'P &amp; L Account '!O36</f>
        <v>2.1237306757020584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0.32953223108543361</v>
      </c>
      <c r="G11" s="44">
        <f ca="1">'P &amp; L Account '!G23</f>
        <v>0.7280042594690751</v>
      </c>
      <c r="H11" s="44">
        <f ca="1">'P &amp; L Account '!H23</f>
        <v>0.6287309513596554</v>
      </c>
      <c r="I11" s="44">
        <f ca="1">'P &amp; L Account '!I23</f>
        <v>0.52548671092585941</v>
      </c>
      <c r="J11" s="44">
        <f ca="1">'P &amp; L Account '!J23</f>
        <v>0.41430060584330974</v>
      </c>
      <c r="K11" s="44">
        <f ca="1">'P &amp; L Account '!K23</f>
        <v>0.29914356843638334</v>
      </c>
      <c r="L11" s="44">
        <f ca="1">'P &amp; L Account '!L23</f>
        <v>0.18200106486726864</v>
      </c>
      <c r="M11" s="44">
        <f ca="1">'P &amp; L Account '!M23</f>
        <v>4.729270094657044E-2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1.9000000000000003E-2</v>
      </c>
      <c r="G12" s="44">
        <f>'P &amp; L Account '!G24</f>
        <v>1.9000000000000003E-2</v>
      </c>
      <c r="H12" s="44">
        <f>'P &amp; L Account '!H24</f>
        <v>1.9000000000000003E-2</v>
      </c>
      <c r="I12" s="44">
        <f>'P &amp; L Account '!I24</f>
        <v>1.9000000000000003E-2</v>
      </c>
      <c r="J12" s="44">
        <f>'P &amp; L Account '!J24</f>
        <v>1.9000000000000003E-2</v>
      </c>
      <c r="K12" s="44">
        <f>'P &amp; L Account '!K24</f>
        <v>1.9000000000000003E-2</v>
      </c>
      <c r="L12" s="44">
        <f>'P &amp; L Account '!L24</f>
        <v>1.9000000000000003E-2</v>
      </c>
      <c r="M12" s="44">
        <f>'P &amp; L Account '!M24</f>
        <v>1.9000000000000003E-2</v>
      </c>
      <c r="N12" s="44">
        <f>'P &amp; L Account '!N24</f>
        <v>1.9000000000000003E-2</v>
      </c>
      <c r="O12" s="44">
        <f>'P &amp; L Account '!O24</f>
        <v>1.9000000000000003E-2</v>
      </c>
      <c r="P12" s="4"/>
    </row>
    <row r="13" spans="2:16" ht="18" customHeight="1" x14ac:dyDescent="0.35">
      <c r="B13" s="84" t="s">
        <v>210</v>
      </c>
      <c r="C13" s="84"/>
      <c r="D13" s="84"/>
      <c r="E13" s="84"/>
      <c r="F13" s="112">
        <f ca="1">SUM(F10:F12)</f>
        <v>1.1297536194999995</v>
      </c>
      <c r="G13" s="112">
        <f t="shared" ref="G13:O13" ca="1" si="3">SUM(G10:G12)</f>
        <v>2.4394003261112105</v>
      </c>
      <c r="H13" s="112">
        <f t="shared" ca="1" si="3"/>
        <v>2.3345108258044247</v>
      </c>
      <c r="I13" s="112">
        <f t="shared" ca="1" si="3"/>
        <v>2.3342117092207824</v>
      </c>
      <c r="J13" s="112">
        <f t="shared" ca="1" si="3"/>
        <v>2.3321879780474233</v>
      </c>
      <c r="K13" s="112">
        <f t="shared" ca="1" si="3"/>
        <v>2.2981931888389586</v>
      </c>
      <c r="L13" s="112">
        <f t="shared" ca="1" si="3"/>
        <v>2.1720559021039652</v>
      </c>
      <c r="M13" s="112">
        <f t="shared" ca="1" si="3"/>
        <v>2.1387068539064784</v>
      </c>
      <c r="N13" s="112">
        <f t="shared" ca="1" si="3"/>
        <v>2.1317294236635931</v>
      </c>
      <c r="O13" s="112">
        <f t="shared" ca="1" si="3"/>
        <v>2.1427306757020586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0.32953223108543361</v>
      </c>
      <c r="G14" s="44">
        <f ca="1">'P &amp; L Account '!G23</f>
        <v>0.7280042594690751</v>
      </c>
      <c r="H14" s="44">
        <f ca="1">'P &amp; L Account '!H23</f>
        <v>0.6287309513596554</v>
      </c>
      <c r="I14" s="44">
        <f ca="1">'P &amp; L Account '!I23</f>
        <v>0.52548671092585941</v>
      </c>
      <c r="J14" s="44">
        <f ca="1">'P &amp; L Account '!J23</f>
        <v>0.41430060584330974</v>
      </c>
      <c r="K14" s="44">
        <f ca="1">'P &amp; L Account '!K23</f>
        <v>0.29914356843638334</v>
      </c>
      <c r="L14" s="44">
        <f ca="1">'P &amp; L Account '!L23</f>
        <v>0.18200106486726864</v>
      </c>
      <c r="M14" s="44">
        <f ca="1">'P &amp; L Account '!M23</f>
        <v>4.729270094657044E-2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1.9000000000000003E-2</v>
      </c>
      <c r="G15" s="44">
        <f>'P &amp; L Account '!G24</f>
        <v>1.9000000000000003E-2</v>
      </c>
      <c r="H15" s="44">
        <f>'P &amp; L Account '!H24</f>
        <v>1.9000000000000003E-2</v>
      </c>
      <c r="I15" s="44">
        <f>'P &amp; L Account '!I24</f>
        <v>1.9000000000000003E-2</v>
      </c>
      <c r="J15" s="44">
        <f>'P &amp; L Account '!J24</f>
        <v>1.9000000000000003E-2</v>
      </c>
      <c r="K15" s="44">
        <f>'P &amp; L Account '!K24</f>
        <v>1.9000000000000003E-2</v>
      </c>
      <c r="L15" s="44">
        <f>'P &amp; L Account '!L24</f>
        <v>1.9000000000000003E-2</v>
      </c>
      <c r="M15" s="44">
        <f>'P &amp; L Account '!M24</f>
        <v>1.9000000000000003E-2</v>
      </c>
      <c r="N15" s="44">
        <f>'P &amp; L Account '!N24</f>
        <v>1.9000000000000003E-2</v>
      </c>
      <c r="O15" s="44">
        <f>'P &amp; L Account '!O24</f>
        <v>1.9000000000000003E-2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0.17416369843757776</v>
      </c>
      <c r="G16" s="44">
        <f ca="1">'Loan Schedule'!G12</f>
        <v>1.0449821906254668</v>
      </c>
      <c r="H16" s="44">
        <f ca="1">'Loan Schedule'!H12</f>
        <v>1.0449821906254668</v>
      </c>
      <c r="I16" s="44">
        <f ca="1">'Loan Schedule'!I12</f>
        <v>1.128580765875504</v>
      </c>
      <c r="J16" s="44">
        <f ca="1">'Loan Schedule'!J12</f>
        <v>1.2121793411255417</v>
      </c>
      <c r="K16" s="44">
        <f ca="1">'Loan Schedule'!K12</f>
        <v>1.2121793411255417</v>
      </c>
      <c r="L16" s="44">
        <f ca="1">'Loan Schedule'!L12</f>
        <v>1.2539786287505601</v>
      </c>
      <c r="M16" s="44">
        <f ca="1">'Loan Schedule'!M12</f>
        <v>1.2888113684380735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210</v>
      </c>
      <c r="C17" s="84"/>
      <c r="D17" s="84"/>
      <c r="E17" s="84"/>
      <c r="F17" s="112">
        <f ca="1">SUM(F14:F16)</f>
        <v>0.52269592952301136</v>
      </c>
      <c r="G17" s="112">
        <f t="shared" ref="G17:O17" ca="1" si="4">SUM(G14:G16)</f>
        <v>1.7919864500945419</v>
      </c>
      <c r="H17" s="112">
        <f t="shared" ca="1" si="4"/>
        <v>1.6927131419851222</v>
      </c>
      <c r="I17" s="112">
        <f t="shared" ca="1" si="4"/>
        <v>1.6730674768013634</v>
      </c>
      <c r="J17" s="112">
        <f t="shared" ca="1" si="4"/>
        <v>1.6454799469688515</v>
      </c>
      <c r="K17" s="112">
        <f t="shared" ca="1" si="4"/>
        <v>1.5303229095619251</v>
      </c>
      <c r="L17" s="112">
        <f t="shared" ca="1" si="4"/>
        <v>1.4549796936178288</v>
      </c>
      <c r="M17" s="112">
        <f t="shared" ca="1" si="4"/>
        <v>1.3551040693846439</v>
      </c>
      <c r="N17" s="112">
        <f t="shared" si="4"/>
        <v>1.9000000000000003E-2</v>
      </c>
      <c r="O17" s="112">
        <f t="shared" si="4"/>
        <v>1.9000000000000003E-2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9">
        <f t="shared" ref="F18:M18" ca="1" si="5">F13/F17</f>
        <v>2.1613973931860566</v>
      </c>
      <c r="G18" s="149">
        <f t="shared" ca="1" si="5"/>
        <v>1.3612827965203154</v>
      </c>
      <c r="H18" s="149">
        <f t="shared" ca="1" si="5"/>
        <v>1.3791532468795256</v>
      </c>
      <c r="I18" s="149">
        <f t="shared" ca="1" si="5"/>
        <v>1.3951688987962523</v>
      </c>
      <c r="J18" s="149">
        <f t="shared" ca="1" si="5"/>
        <v>1.4173299299961455</v>
      </c>
      <c r="K18" s="149">
        <f t="shared" ca="1" si="5"/>
        <v>1.5017700999437082</v>
      </c>
      <c r="L18" s="149">
        <f t="shared" ca="1" si="5"/>
        <v>1.4928427603708445</v>
      </c>
      <c r="M18" s="149">
        <f t="shared" ca="1" si="5"/>
        <v>1.5782602253402356</v>
      </c>
      <c r="N18" s="149"/>
      <c r="O18" s="149"/>
      <c r="P18" s="4"/>
    </row>
    <row r="19" spans="2:16" ht="18" customHeight="1" x14ac:dyDescent="0.35">
      <c r="B19" s="3" t="s">
        <v>212</v>
      </c>
      <c r="C19" s="3"/>
      <c r="D19" s="3"/>
      <c r="E19" s="3"/>
      <c r="F19" s="403">
        <f ca="1">AVERAGE(F18:M18)</f>
        <v>1.5359006688791355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"/>
    </row>
    <row r="20" spans="2:16" ht="18" customHeight="1" x14ac:dyDescent="0.35">
      <c r="B20" s="3" t="s">
        <v>213</v>
      </c>
      <c r="C20" s="3"/>
      <c r="D20" s="3"/>
      <c r="E20" s="3"/>
      <c r="F20" s="403">
        <f ca="1">MAX(F18:M18)</f>
        <v>2.1613973931860566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8">
        <v>45688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0.89901018854283765</v>
      </c>
      <c r="G10" s="44">
        <f ca="1">'P &amp; L Account '!G21</f>
        <v>2.1214753270028104</v>
      </c>
      <c r="H10" s="44">
        <f ca="1">'P &amp; L Account '!H21</f>
        <v>2.0154224532278109</v>
      </c>
      <c r="I10" s="44">
        <f ca="1">'P &amp; L Account '!I21</f>
        <v>2.0364480387840609</v>
      </c>
      <c r="J10" s="44">
        <f ca="1">'P &amp; L Account '!J21</f>
        <v>2.0570368901346234</v>
      </c>
      <c r="K10" s="44">
        <f ca="1">'P &amp; L Account '!K21</f>
        <v>2.0793226701636502</v>
      </c>
      <c r="L10" s="44">
        <f ca="1">'P &amp; L Account '!L21</f>
        <v>2.105750068111389</v>
      </c>
      <c r="M10" s="44">
        <f ca="1">'P &amp; L Account '!M21</f>
        <v>2.1318449291780661</v>
      </c>
      <c r="N10" s="44">
        <f ca="1">'P &amp; L Account '!N21</f>
        <v>2.1600737492077995</v>
      </c>
      <c r="O10" s="44">
        <f ca="1">'P &amp; L Account '!O21</f>
        <v>2.1932616658921713</v>
      </c>
      <c r="P10" s="4"/>
    </row>
    <row r="11" spans="2:16" ht="18" customHeight="1" x14ac:dyDescent="0.35">
      <c r="B11" s="4" t="s">
        <v>217</v>
      </c>
      <c r="C11" s="214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0.22626288425246138</v>
      </c>
      <c r="G11" s="44">
        <f t="shared" ca="1" si="3"/>
        <v>0.5339329103000674</v>
      </c>
      <c r="H11" s="44">
        <f t="shared" ca="1" si="3"/>
        <v>0.50724152302837544</v>
      </c>
      <c r="I11" s="44">
        <f t="shared" ca="1" si="3"/>
        <v>0.51253324240117248</v>
      </c>
      <c r="J11" s="44">
        <f t="shared" ca="1" si="3"/>
        <v>0.51771504450908201</v>
      </c>
      <c r="K11" s="44">
        <f t="shared" ca="1" si="3"/>
        <v>0.52332392962678753</v>
      </c>
      <c r="L11" s="44">
        <f t="shared" ca="1" si="3"/>
        <v>0.52997517714227438</v>
      </c>
      <c r="M11" s="44">
        <f t="shared" ca="1" si="3"/>
        <v>0.53654273177553569</v>
      </c>
      <c r="N11" s="44">
        <f t="shared" ca="1" si="3"/>
        <v>0.54364736120061896</v>
      </c>
      <c r="O11" s="44">
        <f t="shared" ca="1" si="3"/>
        <v>0.55200009607174172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0.2307434309571621</v>
      </c>
      <c r="G12" s="44">
        <f ca="1">'P &amp; L Account '!G20</f>
        <v>0.55378423429718904</v>
      </c>
      <c r="H12" s="44">
        <f ca="1">'P &amp; L Account '!H20</f>
        <v>0.55378423429718904</v>
      </c>
      <c r="I12" s="44">
        <f ca="1">'P &amp; L Account '!I20</f>
        <v>0.55378423429718904</v>
      </c>
      <c r="J12" s="44">
        <f ca="1">'P &amp; L Account '!J20</f>
        <v>0.55378423429718904</v>
      </c>
      <c r="K12" s="44">
        <f ca="1">'P &amp; L Account '!K20</f>
        <v>0.55378423429718904</v>
      </c>
      <c r="L12" s="44">
        <f ca="1">'P &amp; L Account '!L20</f>
        <v>0.55378423429718904</v>
      </c>
      <c r="M12" s="44">
        <f ca="1">'P &amp; L Account '!M20</f>
        <v>0.55378423429718904</v>
      </c>
      <c r="N12" s="44">
        <f ca="1">'P &amp; L Account '!N20</f>
        <v>0.55378423429718904</v>
      </c>
      <c r="O12" s="44">
        <f ca="1">'P &amp; L Account '!O20</f>
        <v>0.55378423429718904</v>
      </c>
      <c r="P12" s="4"/>
    </row>
    <row r="13" spans="2:16" ht="18" customHeight="1" x14ac:dyDescent="0.35">
      <c r="B13" s="84" t="s">
        <v>219</v>
      </c>
      <c r="C13" s="84"/>
      <c r="D13" s="112">
        <f t="shared" ref="D13" si="4">D10-D11+D12</f>
        <v>0</v>
      </c>
      <c r="E13" s="112">
        <f t="shared" ref="E13:O13" si="5">E10-E11+E12</f>
        <v>0</v>
      </c>
      <c r="F13" s="112">
        <f t="shared" ca="1" si="5"/>
        <v>0.90349073524753831</v>
      </c>
      <c r="G13" s="112">
        <f t="shared" ca="1" si="5"/>
        <v>2.141326650999932</v>
      </c>
      <c r="H13" s="112">
        <f t="shared" ca="1" si="5"/>
        <v>2.0619651644966246</v>
      </c>
      <c r="I13" s="112">
        <f t="shared" ca="1" si="5"/>
        <v>2.0776990306800776</v>
      </c>
      <c r="J13" s="112">
        <f t="shared" ca="1" si="5"/>
        <v>2.0931060799227303</v>
      </c>
      <c r="K13" s="112">
        <f t="shared" ca="1" si="5"/>
        <v>2.1097829748340517</v>
      </c>
      <c r="L13" s="112">
        <f t="shared" ca="1" si="5"/>
        <v>2.1295591252663035</v>
      </c>
      <c r="M13" s="112">
        <f t="shared" ca="1" si="5"/>
        <v>2.1490864316997196</v>
      </c>
      <c r="N13" s="112">
        <f t="shared" ca="1" si="5"/>
        <v>2.1702106223043698</v>
      </c>
      <c r="O13" s="112">
        <f t="shared" ca="1" si="5"/>
        <v>2.1950458041176186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0.16382541404794518</v>
      </c>
      <c r="G14" s="44">
        <f>'Working Capital'!G41</f>
        <v>0.23449522378356161</v>
      </c>
      <c r="H14" s="44">
        <f>'Working Capital'!H41</f>
        <v>-5.4215761160958942E-3</v>
      </c>
      <c r="I14" s="44">
        <f>'Working Capital'!I41</f>
        <v>1.7397335488099408E-2</v>
      </c>
      <c r="J14" s="44">
        <f>'Working Capital'!J41</f>
        <v>1.1270925322158343E-2</v>
      </c>
      <c r="K14" s="44">
        <f>'Working Capital'!K41</f>
        <v>1.2077007930014927E-2</v>
      </c>
      <c r="L14" s="44">
        <f>'Working Capital'!L41</f>
        <v>2.0851276287484677E-2</v>
      </c>
      <c r="M14" s="44">
        <f>'Working Capital'!M41</f>
        <v>1.3868945198523996E-2</v>
      </c>
      <c r="N14" s="44">
        <f>'Working Capital'!N41</f>
        <v>1.4863694597878174E-2</v>
      </c>
      <c r="O14" s="44">
        <f>'Working Capital'!O41</f>
        <v>2.5026924230285186E-2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6.4829677780452339</v>
      </c>
      <c r="E15" s="44">
        <f ca="1">'Fund Flow Statement'!E21</f>
        <v>2.8029287625018622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9" t="s">
        <v>222</v>
      </c>
      <c r="C16" s="79"/>
      <c r="D16" s="111">
        <f ca="1">D13-D14-D15</f>
        <v>-6.4829677780452339</v>
      </c>
      <c r="E16" s="111">
        <f ca="1">E13-E14-E15</f>
        <v>-2.8029287625018622</v>
      </c>
      <c r="F16" s="111">
        <f t="shared" ref="F16:O16" ca="1" si="6">F13-F14-F15</f>
        <v>0.73966532119959316</v>
      </c>
      <c r="G16" s="111">
        <f t="shared" ca="1" si="6"/>
        <v>1.9068314272163704</v>
      </c>
      <c r="H16" s="111">
        <f t="shared" ca="1" si="6"/>
        <v>2.0673867406127204</v>
      </c>
      <c r="I16" s="111">
        <f t="shared" ca="1" si="6"/>
        <v>2.0603016951919781</v>
      </c>
      <c r="J16" s="111">
        <f t="shared" ca="1" si="6"/>
        <v>2.0818351546005722</v>
      </c>
      <c r="K16" s="111">
        <f t="shared" ca="1" si="6"/>
        <v>2.0977059669040368</v>
      </c>
      <c r="L16" s="111">
        <f t="shared" ca="1" si="6"/>
        <v>2.1087078489788187</v>
      </c>
      <c r="M16" s="111">
        <f t="shared" ca="1" si="6"/>
        <v>2.1352174865011957</v>
      </c>
      <c r="N16" s="111">
        <f t="shared" ca="1" si="6"/>
        <v>2.1553469277064918</v>
      </c>
      <c r="O16" s="111">
        <f t="shared" ca="1" si="6"/>
        <v>2.1700188798873334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4">
        <f ca="1">D54</f>
        <v>8.4367799999999993E-2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225</v>
      </c>
      <c r="C20" s="84"/>
      <c r="D20" s="150">
        <f ca="1">SUM(D18:D19)</f>
        <v>0.1043678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226</v>
      </c>
      <c r="C23" s="151"/>
      <c r="D23" s="152">
        <f>D9/12</f>
        <v>0.16666666666666666</v>
      </c>
      <c r="E23" s="152">
        <f>D23+(E9/12)</f>
        <v>0.75</v>
      </c>
      <c r="F23" s="152">
        <f>E23+(F9/12)</f>
        <v>1.1666666666666667</v>
      </c>
      <c r="G23" s="152">
        <f>F23+1</f>
        <v>2.166666666666667</v>
      </c>
      <c r="H23" s="152">
        <f t="shared" ref="H23:O23" si="7">G23+1</f>
        <v>3.166666666666667</v>
      </c>
      <c r="I23" s="152">
        <f t="shared" si="7"/>
        <v>4.166666666666667</v>
      </c>
      <c r="J23" s="152">
        <f t="shared" si="7"/>
        <v>5.166666666666667</v>
      </c>
      <c r="K23" s="152">
        <f t="shared" si="7"/>
        <v>6.166666666666667</v>
      </c>
      <c r="L23" s="152">
        <f t="shared" si="7"/>
        <v>7.166666666666667</v>
      </c>
      <c r="M23" s="152">
        <f t="shared" si="7"/>
        <v>8.1666666666666679</v>
      </c>
      <c r="N23" s="152">
        <f t="shared" si="7"/>
        <v>9.1666666666666679</v>
      </c>
      <c r="O23" s="152">
        <f t="shared" si="7"/>
        <v>10.166666666666668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0.98359061769658318</v>
      </c>
      <c r="E24" s="44">
        <f ca="1">1/(1+$D$20)^E23</f>
        <v>0.9282494453851623</v>
      </c>
      <c r="F24" s="44">
        <f t="shared" ref="F24:O24" ca="1" si="8">1/(1+$D$20)^F23</f>
        <v>0.89063681293187225</v>
      </c>
      <c r="G24" s="44">
        <f t="shared" ca="1" si="8"/>
        <v>0.80646756717451595</v>
      </c>
      <c r="H24" s="44">
        <f t="shared" ca="1" si="8"/>
        <v>0.7302526994851859</v>
      </c>
      <c r="I24" s="44">
        <f t="shared" ca="1" si="8"/>
        <v>0.66124048481419517</v>
      </c>
      <c r="J24" s="44">
        <f t="shared" ca="1" si="8"/>
        <v>0.59875023956167062</v>
      </c>
      <c r="K24" s="44">
        <f t="shared" ca="1" si="8"/>
        <v>0.54216560783614909</v>
      </c>
      <c r="L24" s="44">
        <f t="shared" ca="1" si="8"/>
        <v>0.49092848219239016</v>
      </c>
      <c r="M24" s="44">
        <f t="shared" ca="1" si="8"/>
        <v>0.44453349888722771</v>
      </c>
      <c r="N24" s="44">
        <f t="shared" ca="1" si="8"/>
        <v>0.402523053358879</v>
      </c>
      <c r="O24" s="44">
        <f t="shared" ca="1" si="8"/>
        <v>0.36448278676621954</v>
      </c>
      <c r="P24" s="4"/>
    </row>
    <row r="25" spans="2:16" ht="18" customHeight="1" x14ac:dyDescent="0.35">
      <c r="B25" s="151" t="s">
        <v>228</v>
      </c>
      <c r="C25" s="151"/>
      <c r="D25" s="152">
        <f t="shared" ref="D25:O25" ca="1" si="9">D24*D16</f>
        <v>-6.3765862813145571</v>
      </c>
      <c r="E25" s="152">
        <f t="shared" ca="1" si="9"/>
        <v>-2.601817069246473</v>
      </c>
      <c r="F25" s="152">
        <f t="shared" ca="1" si="9"/>
        <v>0.65877316430943522</v>
      </c>
      <c r="G25" s="152">
        <f t="shared" ca="1" si="9"/>
        <v>1.5377977021190963</v>
      </c>
      <c r="H25" s="152">
        <f t="shared" ca="1" si="9"/>
        <v>1.509714748212319</v>
      </c>
      <c r="I25" s="152">
        <f t="shared" ca="1" si="9"/>
        <v>1.3623548917922519</v>
      </c>
      <c r="J25" s="152">
        <f t="shared" ca="1" si="9"/>
        <v>1.2464992975450002</v>
      </c>
      <c r="K25" s="152">
        <f t="shared" ca="1" si="9"/>
        <v>1.137304030608044</v>
      </c>
      <c r="L25" s="152">
        <f t="shared" ca="1" si="9"/>
        <v>1.0352247436863513</v>
      </c>
      <c r="M25" s="152">
        <f t="shared" ca="1" si="9"/>
        <v>0.94917570015956843</v>
      </c>
      <c r="N25" s="152">
        <f t="shared" ca="1" si="9"/>
        <v>0.86757682638809619</v>
      </c>
      <c r="O25" s="152">
        <f t="shared" ca="1" si="9"/>
        <v>0.79093452867664549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21.947441467827304</v>
      </c>
      <c r="P26" s="4"/>
    </row>
    <row r="27" spans="2:16" ht="18" customHeight="1" x14ac:dyDescent="0.35">
      <c r="B27" s="151" t="s">
        <v>231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7.9994646285821833</v>
      </c>
      <c r="P27" s="4"/>
    </row>
    <row r="28" spans="2:16" ht="18" customHeight="1" x14ac:dyDescent="0.35">
      <c r="B28" s="151" t="s">
        <v>388</v>
      </c>
      <c r="C28" s="151">
        <v>0</v>
      </c>
      <c r="D28" s="152">
        <f ca="1">D16+D26</f>
        <v>-6.4829677780452339</v>
      </c>
      <c r="E28" s="152">
        <f t="shared" ref="E28:O28" ca="1" si="10">E16+E26</f>
        <v>-2.8029287625018622</v>
      </c>
      <c r="F28" s="152">
        <f t="shared" ca="1" si="10"/>
        <v>0.73966532119959316</v>
      </c>
      <c r="G28" s="152">
        <f t="shared" ca="1" si="10"/>
        <v>1.9068314272163704</v>
      </c>
      <c r="H28" s="152">
        <f t="shared" ca="1" si="10"/>
        <v>2.0673867406127204</v>
      </c>
      <c r="I28" s="152">
        <f t="shared" ca="1" si="10"/>
        <v>2.0603016951919781</v>
      </c>
      <c r="J28" s="152">
        <f t="shared" ca="1" si="10"/>
        <v>2.0818351546005722</v>
      </c>
      <c r="K28" s="152">
        <f t="shared" ca="1" si="10"/>
        <v>2.0977059669040368</v>
      </c>
      <c r="L28" s="152">
        <f t="shared" ca="1" si="10"/>
        <v>2.1087078489788187</v>
      </c>
      <c r="M28" s="152">
        <f t="shared" ca="1" si="10"/>
        <v>2.1352174865011957</v>
      </c>
      <c r="N28" s="152">
        <f t="shared" ca="1" si="10"/>
        <v>2.1553469277064918</v>
      </c>
      <c r="O28" s="152">
        <f t="shared" ca="1" si="10"/>
        <v>24.117460347714637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-6.3765862813145571</v>
      </c>
      <c r="E29" s="44">
        <f t="shared" ca="1" si="11"/>
        <v>-2.601817069246473</v>
      </c>
      <c r="F29" s="44">
        <f t="shared" ca="1" si="11"/>
        <v>0.65877316430943522</v>
      </c>
      <c r="G29" s="44">
        <f t="shared" ca="1" si="11"/>
        <v>1.5377977021190963</v>
      </c>
      <c r="H29" s="44">
        <f t="shared" ca="1" si="11"/>
        <v>1.509714748212319</v>
      </c>
      <c r="I29" s="44">
        <f t="shared" ca="1" si="11"/>
        <v>1.3623548917922519</v>
      </c>
      <c r="J29" s="44">
        <f t="shared" ca="1" si="11"/>
        <v>1.2464992975450002</v>
      </c>
      <c r="K29" s="44">
        <f t="shared" ca="1" si="11"/>
        <v>1.137304030608044</v>
      </c>
      <c r="L29" s="44">
        <f t="shared" ca="1" si="11"/>
        <v>1.0352247436863513</v>
      </c>
      <c r="M29" s="44">
        <f t="shared" ca="1" si="11"/>
        <v>0.94917570015956843</v>
      </c>
      <c r="N29" s="44">
        <f t="shared" ca="1" si="11"/>
        <v>0.86757682638809619</v>
      </c>
      <c r="O29" s="44">
        <f t="shared" ca="1" si="11"/>
        <v>8.7903991572588289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7">
        <f ca="1">XNPV(D20,C28:O28,C7:O7)</f>
        <v>10.114464959791322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31">
        <f ca="1">XIRR(D28:O28,D7:O7)</f>
        <v>0.2420489490032196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25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579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0.78122138841456601</v>
      </c>
      <c r="G38" s="44">
        <f ca="1">'P &amp; L Account '!G36</f>
        <v>1.6923960666421354</v>
      </c>
      <c r="H38" s="44">
        <f ca="1">'P &amp; L Account '!H36</f>
        <v>1.6867798744447691</v>
      </c>
      <c r="I38" s="44">
        <f ca="1">'P &amp; L Account '!I36</f>
        <v>1.7897249982949228</v>
      </c>
      <c r="J38" s="44">
        <f ca="1">'P &amp; L Account '!J36</f>
        <v>1.8988873722041135</v>
      </c>
      <c r="K38" s="44">
        <f ca="1">'P &amp; L Account '!K36</f>
        <v>1.980049620402575</v>
      </c>
      <c r="L38" s="44">
        <f ca="1">'P &amp; L Account '!L36</f>
        <v>1.9710548372366965</v>
      </c>
      <c r="M38" s="44">
        <f ca="1">'P &amp; L Account '!M36</f>
        <v>2.0724141529599081</v>
      </c>
      <c r="N38" s="44">
        <f ca="1">'P &amp; L Account '!N36</f>
        <v>2.112729423663593</v>
      </c>
      <c r="O38" s="44">
        <f ca="1">'P &amp; L Account '!O36</f>
        <v>2.1237306757020584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0.78122138841456601</v>
      </c>
      <c r="G39" s="44">
        <f t="shared" ref="G39" ca="1" si="14">F39+G38</f>
        <v>2.4736174550567016</v>
      </c>
      <c r="H39" s="44">
        <f t="shared" ref="H39" ca="1" si="15">G39+H38</f>
        <v>4.1603973295014711</v>
      </c>
      <c r="I39" s="44">
        <f t="shared" ref="I39" ca="1" si="16">H39+I38</f>
        <v>5.9501223277963939</v>
      </c>
      <c r="J39" s="44">
        <f t="shared" ref="J39" ca="1" si="17">I39+J38</f>
        <v>7.8490097000005079</v>
      </c>
      <c r="K39" s="44">
        <f t="shared" ref="K39" ca="1" si="18">J39+K38</f>
        <v>9.8290593204030827</v>
      </c>
      <c r="L39" s="44">
        <f t="shared" ref="L39" ca="1" si="19">K39+L38</f>
        <v>11.800114157639779</v>
      </c>
      <c r="M39" s="44">
        <f t="shared" ref="M39" ca="1" si="20">L39+M38</f>
        <v>13.872528310599687</v>
      </c>
      <c r="N39" s="44">
        <f t="shared" ref="N39" ca="1" si="21">M39+N38</f>
        <v>15.98525773426328</v>
      </c>
      <c r="O39" s="44">
        <f t="shared" ref="O39" ca="1" si="22">N39+O38</f>
        <v>18.108988409965338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11.046896540547099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3">
        <f ca="1">(5/12)+5+((D40-K39)/L38)</f>
        <v>6.0345273152579324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04" t="s">
        <v>379</v>
      </c>
      <c r="C44" s="404"/>
      <c r="D44" s="40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380</v>
      </c>
      <c r="C45" s="223"/>
      <c r="D45" s="224">
        <f ca="1">'TPC and MoF'!D26</f>
        <v>8.3598575250037328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2.7866191750012441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381</v>
      </c>
      <c r="C47" s="225"/>
      <c r="D47" s="226">
        <f ca="1">SUM(D45:D46)</f>
        <v>11.146476700004976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 t="s">
        <v>382</v>
      </c>
      <c r="C48" s="223"/>
      <c r="D48" s="227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383</v>
      </c>
      <c r="C49" s="223"/>
      <c r="D49" s="227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384</v>
      </c>
      <c r="C50" s="223"/>
      <c r="D50" s="228">
        <f>'Common Assumption'!D89</f>
        <v>9.5000000000000001E-2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 t="s">
        <v>385</v>
      </c>
      <c r="C51" s="223"/>
      <c r="D51" s="228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386</v>
      </c>
      <c r="C52" s="223"/>
      <c r="D52" s="227">
        <f>D50*(1-D51)</f>
        <v>7.1090399999999998E-2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387</v>
      </c>
      <c r="C53" s="223"/>
      <c r="D53" s="228">
        <v>0.1242</v>
      </c>
      <c r="E53" s="246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9" t="s">
        <v>379</v>
      </c>
      <c r="C54" s="229"/>
      <c r="D54" s="230">
        <f ca="1">D48*D52+D49*D53</f>
        <v>8.4367799999999993E-2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2.0390886999999998</v>
      </c>
      <c r="G11" s="44">
        <f>'P &amp; L Account '!G11</f>
        <v>4.9577845799999993</v>
      </c>
      <c r="H11" s="44">
        <f>'P &amp; L Account '!H11</f>
        <v>5.0894776649999995</v>
      </c>
      <c r="I11" s="44">
        <f>'P &amp; L Account '!I11</f>
        <v>5.3159760862500001</v>
      </c>
      <c r="J11" s="44">
        <f>'P &amp; L Account '!J11</f>
        <v>5.4667187437124998</v>
      </c>
      <c r="K11" s="44">
        <f>'P &amp; L Account '!K11</f>
        <v>5.6280173154543736</v>
      </c>
      <c r="L11" s="44">
        <f>'P &amp; L Account '!L11</f>
        <v>5.899075702595062</v>
      </c>
      <c r="M11" s="44">
        <f>'P &amp; L Account '!M11</f>
        <v>6.0838034067153828</v>
      </c>
      <c r="N11" s="44">
        <f>'P &amp; L Account '!N11</f>
        <v>6.2815177187490097</v>
      </c>
      <c r="O11" s="44">
        <f>'P &amp; L Account '!O11</f>
        <v>6.6063663871146572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3.0586330499999995E-2</v>
      </c>
      <c r="G12" s="44">
        <f>'P &amp; L Account '!G17</f>
        <v>7.4366768699999988E-2</v>
      </c>
      <c r="H12" s="44">
        <f>'P &amp; L Account '!H17</f>
        <v>7.6342164974999988E-2</v>
      </c>
      <c r="I12" s="44">
        <f>'P &amp; L Account '!I17</f>
        <v>7.9739641293749997E-2</v>
      </c>
      <c r="J12" s="44">
        <f>'P &amp; L Account '!J17</f>
        <v>8.2000781155687499E-2</v>
      </c>
      <c r="K12" s="44">
        <f>'P &amp; L Account '!K17</f>
        <v>8.4420259731815606E-2</v>
      </c>
      <c r="L12" s="44">
        <f>'P &amp; L Account '!L17</f>
        <v>8.8486135538925925E-2</v>
      </c>
      <c r="M12" s="44">
        <f>'P &amp; L Account '!M17</f>
        <v>9.1257051100730735E-2</v>
      </c>
      <c r="N12" s="44">
        <f>'P &amp; L Account '!N17</f>
        <v>9.4222765781235146E-2</v>
      </c>
      <c r="O12" s="44">
        <f>'P &amp; L Account '!O17</f>
        <v>9.9095495806719849E-2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6">
        <f>F11-F12</f>
        <v>2.0085023694999999</v>
      </c>
      <c r="G13" s="126">
        <f t="shared" ref="G13:O13" si="3">G11-G12</f>
        <v>4.8834178112999993</v>
      </c>
      <c r="H13" s="126">
        <f t="shared" si="3"/>
        <v>5.0131355000249993</v>
      </c>
      <c r="I13" s="126">
        <f t="shared" si="3"/>
        <v>5.2362364449562504</v>
      </c>
      <c r="J13" s="126">
        <f t="shared" si="3"/>
        <v>5.3847179625568122</v>
      </c>
      <c r="K13" s="126">
        <f t="shared" si="3"/>
        <v>5.5435970557225582</v>
      </c>
      <c r="L13" s="126">
        <f t="shared" si="3"/>
        <v>5.8105895670561356</v>
      </c>
      <c r="M13" s="126">
        <f t="shared" si="3"/>
        <v>5.9925463556146523</v>
      </c>
      <c r="N13" s="126">
        <f t="shared" si="3"/>
        <v>6.1872949529677745</v>
      </c>
      <c r="O13" s="126">
        <f t="shared" si="3"/>
        <v>6.5072708913079369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0.87874874999999997</v>
      </c>
      <c r="G14" s="44">
        <f>'P &amp; L Account '!G13+'P &amp; L Account '!G14+'P &amp; L Account '!G15+'P &amp; L Account '!G16</f>
        <v>2.2081582499999999</v>
      </c>
      <c r="H14" s="44">
        <f>'P &amp; L Account '!H13+'P &amp; L Account '!H14+'P &amp; L Account '!H15+'P &amp; L Account '!H16</f>
        <v>2.4439288124999998</v>
      </c>
      <c r="I14" s="44">
        <f>'P &amp; L Account '!I13+'P &amp; L Account '!I14+'P &amp; L Account '!I15+'P &amp; L Account '!I16</f>
        <v>2.646004171875</v>
      </c>
      <c r="J14" s="44">
        <f>'P &amp; L Account '!J13+'P &amp; L Account '!J14+'P &amp; L Account '!J15+'P &amp; L Account '!J16</f>
        <v>2.7738968381249998</v>
      </c>
      <c r="K14" s="44">
        <f>'P &amp; L Account '!K13+'P &amp; L Account '!K14+'P &amp; L Account '!K15+'P &amp; L Account '!K16</f>
        <v>2.9104901512617185</v>
      </c>
      <c r="L14" s="44">
        <f>'P &amp; L Account '!L13+'P &amp; L Account '!L14+'P &amp; L Account '!L15+'P &amp; L Account '!L16</f>
        <v>3.151055264647558</v>
      </c>
      <c r="M14" s="44">
        <f>'P &amp; L Account '!M13+'P &amp; L Account '!M14+'P &amp; L Account '!M15+'P &amp; L Account '!M16</f>
        <v>3.3069171921393967</v>
      </c>
      <c r="N14" s="44">
        <f>'P &amp; L Account '!N13+'P &amp; L Account '!N14+'P &amp; L Account '!N15+'P &amp; L Account '!N16</f>
        <v>3.473436969462786</v>
      </c>
      <c r="O14" s="44">
        <f>'P &amp; L Account '!O13+'P &amp; L Account '!O14+'P &amp; L Account '!O15+'P &amp; L Account '!O16</f>
        <v>3.760224991118577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1.1297536195</v>
      </c>
      <c r="G15" s="44">
        <f t="shared" ref="G15:O15" si="4">G13-G14</f>
        <v>2.6752595612999994</v>
      </c>
      <c r="H15" s="44">
        <f t="shared" si="4"/>
        <v>2.5692066875249995</v>
      </c>
      <c r="I15" s="44">
        <f t="shared" si="4"/>
        <v>2.5902322730812504</v>
      </c>
      <c r="J15" s="44">
        <f t="shared" si="4"/>
        <v>2.6108211244318125</v>
      </c>
      <c r="K15" s="44">
        <f t="shared" si="4"/>
        <v>2.6331069044608397</v>
      </c>
      <c r="L15" s="44">
        <f t="shared" si="4"/>
        <v>2.6595343024085776</v>
      </c>
      <c r="M15" s="44">
        <f t="shared" si="4"/>
        <v>2.6856291634752556</v>
      </c>
      <c r="N15" s="44">
        <f t="shared" si="4"/>
        <v>2.7138579835049885</v>
      </c>
      <c r="O15" s="44">
        <f t="shared" si="4"/>
        <v>2.7470459001893599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4">
        <f>F13/F11</f>
        <v>0.9850000000000001</v>
      </c>
      <c r="G16" s="154">
        <f t="shared" ref="G16:O16" si="5">G13/G11</f>
        <v>0.98499999999999999</v>
      </c>
      <c r="H16" s="154">
        <f t="shared" si="5"/>
        <v>0.98499999999999999</v>
      </c>
      <c r="I16" s="154">
        <f t="shared" si="5"/>
        <v>0.9850000000000001</v>
      </c>
      <c r="J16" s="154">
        <f t="shared" si="5"/>
        <v>0.98499999999999999</v>
      </c>
      <c r="K16" s="154">
        <f t="shared" si="5"/>
        <v>0.9850000000000001</v>
      </c>
      <c r="L16" s="154">
        <f t="shared" si="5"/>
        <v>0.98499999999999988</v>
      </c>
      <c r="M16" s="154">
        <f t="shared" si="5"/>
        <v>0.9850000000000001</v>
      </c>
      <c r="N16" s="154">
        <f t="shared" si="5"/>
        <v>0.98499999999999999</v>
      </c>
      <c r="O16" s="154">
        <f t="shared" si="5"/>
        <v>0.98499999999999999</v>
      </c>
      <c r="P16" s="4"/>
    </row>
    <row r="17" spans="2:16" ht="18" customHeight="1" x14ac:dyDescent="0.35">
      <c r="B17" s="155" t="s">
        <v>246</v>
      </c>
      <c r="C17" s="21"/>
      <c r="D17" s="21"/>
      <c r="E17" s="21"/>
      <c r="F17" s="126">
        <f>(F14/F13)*F11</f>
        <v>0.89213071065989835</v>
      </c>
      <c r="G17" s="126">
        <f t="shared" ref="G17:O17" si="6">(G14/G13)*G11</f>
        <v>2.2417850253807106</v>
      </c>
      <c r="H17" s="126">
        <f t="shared" si="6"/>
        <v>2.4811460025380709</v>
      </c>
      <c r="I17" s="126">
        <f t="shared" si="6"/>
        <v>2.686298651649746</v>
      </c>
      <c r="J17" s="126">
        <f t="shared" si="6"/>
        <v>2.8161389219543147</v>
      </c>
      <c r="K17" s="126">
        <f t="shared" si="6"/>
        <v>2.954812336306313</v>
      </c>
      <c r="L17" s="126">
        <f t="shared" si="6"/>
        <v>3.1990408778147796</v>
      </c>
      <c r="M17" s="126">
        <f t="shared" si="6"/>
        <v>3.3572763371973569</v>
      </c>
      <c r="N17" s="126">
        <f t="shared" si="6"/>
        <v>3.5263319486931834</v>
      </c>
      <c r="O17" s="126">
        <f t="shared" si="6"/>
        <v>3.817487300627997</v>
      </c>
      <c r="P17" s="4"/>
    </row>
    <row r="18" spans="2:16" ht="18" customHeight="1" x14ac:dyDescent="0.35">
      <c r="B18" s="85" t="s">
        <v>247</v>
      </c>
      <c r="C18" s="85"/>
      <c r="D18" s="85"/>
      <c r="E18" s="85"/>
      <c r="F18" s="156">
        <f>F17/F11</f>
        <v>0.43751442036822552</v>
      </c>
      <c r="G18" s="156">
        <f t="shared" ref="G18:O18" si="7">G17/G11</f>
        <v>0.45217475451115929</v>
      </c>
      <c r="H18" s="156">
        <f t="shared" si="7"/>
        <v>0.48750503801220063</v>
      </c>
      <c r="I18" s="156">
        <f t="shared" si="7"/>
        <v>0.50532557108335618</v>
      </c>
      <c r="J18" s="156">
        <f t="shared" si="7"/>
        <v>0.51514245637628109</v>
      </c>
      <c r="K18" s="156">
        <f t="shared" si="7"/>
        <v>0.52501834494938093</v>
      </c>
      <c r="L18" s="156">
        <f t="shared" si="7"/>
        <v>0.54229527456436777</v>
      </c>
      <c r="M18" s="156">
        <f t="shared" si="7"/>
        <v>0.55183839988839067</v>
      </c>
      <c r="N18" s="156">
        <f t="shared" si="7"/>
        <v>0.56138215421534576</v>
      </c>
      <c r="O18" s="156">
        <f t="shared" si="7"/>
        <v>0.5778497704992247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249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173</v>
      </c>
      <c r="C22" s="4"/>
      <c r="D22" s="4"/>
      <c r="E22" s="4"/>
      <c r="F22" s="59">
        <f>'P &amp; L Account '!F47</f>
        <v>0.55404829593729776</v>
      </c>
      <c r="G22" s="59">
        <f>'P &amp; L Account '!G47</f>
        <v>0.53960786680650807</v>
      </c>
      <c r="H22" s="59">
        <f>'P &amp; L Account '!H47</f>
        <v>0.50480753755798247</v>
      </c>
      <c r="I22" s="59">
        <f>'P &amp; L Account '!I47</f>
        <v>0.48725431248289408</v>
      </c>
      <c r="J22" s="59">
        <f>'P &amp; L Account '!J47</f>
        <v>0.47758468046936314</v>
      </c>
      <c r="K22" s="59">
        <f>'P &amp; L Account '!K47</f>
        <v>0.46785693022485975</v>
      </c>
      <c r="L22" s="59">
        <f>'P &amp; L Account '!L47</f>
        <v>0.45083915455409779</v>
      </c>
      <c r="M22" s="59">
        <f>'P &amp; L Account '!M47</f>
        <v>0.44143917610993511</v>
      </c>
      <c r="N22" s="59">
        <f>'P &amp; L Account '!N47</f>
        <v>0.43203857809788437</v>
      </c>
      <c r="O22" s="59">
        <f>'P &amp; L Account '!O47</f>
        <v>0.41581797605826365</v>
      </c>
      <c r="P22" s="4"/>
    </row>
    <row r="23" spans="2:16" ht="18" hidden="1" customHeight="1" x14ac:dyDescent="0.35">
      <c r="B23" s="51" t="s">
        <v>250</v>
      </c>
      <c r="C23" s="51"/>
      <c r="D23" s="51"/>
      <c r="E23" s="51"/>
      <c r="F23" s="406">
        <f>AVERAGE(F22:O22)</f>
        <v>0.47712945082990854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"/>
    </row>
    <row r="24" spans="2:16" ht="18" hidden="1" customHeight="1" x14ac:dyDescent="0.35">
      <c r="B24" s="4" t="s">
        <v>176</v>
      </c>
      <c r="C24" s="4"/>
      <c r="D24" s="4"/>
      <c r="E24" s="4"/>
      <c r="F24" s="59">
        <f ca="1">'P &amp; L Account '!F48</f>
        <v>0.4408882205775736</v>
      </c>
      <c r="G24" s="59">
        <f ca="1">'P &amp; L Account '!G48</f>
        <v>0.42790792798076971</v>
      </c>
      <c r="H24" s="59">
        <f ca="1">'P &amp; L Account '!H48</f>
        <v>0.39599789720814327</v>
      </c>
      <c r="I24" s="59">
        <f ca="1">'P &amp; L Account '!I48</f>
        <v>0.38308073733653936</v>
      </c>
      <c r="J24" s="59">
        <f ca="1">'P &amp; L Account '!J48</f>
        <v>0.37628365141347486</v>
      </c>
      <c r="K24" s="59">
        <f ca="1">'P &amp; L Account '!K48</f>
        <v>0.36945918138060629</v>
      </c>
      <c r="L24" s="59">
        <f ca="1">'P &amp; L Account '!L48</f>
        <v>0.35696271318997458</v>
      </c>
      <c r="M24" s="59">
        <f ca="1">'P &amp; L Account '!M48</f>
        <v>0.35041318508499264</v>
      </c>
      <c r="N24" s="59">
        <f ca="1">'P &amp; L Account '!N48</f>
        <v>0.34387768146548936</v>
      </c>
      <c r="O24" s="59">
        <f ca="1">'P &amp; L Account '!O48</f>
        <v>0.33199213264495953</v>
      </c>
      <c r="P24" s="4"/>
    </row>
    <row r="25" spans="2:16" ht="18" hidden="1" customHeight="1" x14ac:dyDescent="0.35">
      <c r="B25" s="51" t="s">
        <v>250</v>
      </c>
      <c r="C25" s="51"/>
      <c r="D25" s="51"/>
      <c r="E25" s="51"/>
      <c r="F25" s="406">
        <f ca="1">AVERAGE(F24:O24)</f>
        <v>0.37768633282825237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"/>
    </row>
    <row r="26" spans="2:16" ht="18" hidden="1" customHeight="1" x14ac:dyDescent="0.35">
      <c r="B26" s="4" t="s">
        <v>174</v>
      </c>
      <c r="C26" s="4"/>
      <c r="D26" s="4"/>
      <c r="E26" s="4"/>
      <c r="F26" s="59">
        <f ca="1">'P &amp; L Account '!F49</f>
        <v>0.13316499101661655</v>
      </c>
      <c r="G26" s="59">
        <f ca="1">'P &amp; L Account '!G49</f>
        <v>0.1997202458130303</v>
      </c>
      <c r="H26" s="59">
        <f ca="1">'P &amp; L Account '!H49</f>
        <v>0.20169210489724407</v>
      </c>
      <c r="I26" s="59">
        <f ca="1">'P &amp; L Account '!I49</f>
        <v>0.21919495453556698</v>
      </c>
      <c r="J26" s="59">
        <f ca="1">'P &amp; L Account '!J49</f>
        <v>0.23870304157310809</v>
      </c>
      <c r="K26" s="59">
        <f ca="1">'P &amp; L Account '!K49</f>
        <v>0.25091065859896844</v>
      </c>
      <c r="L26" s="59">
        <f ca="1">'P &amp; L Account '!L49</f>
        <v>0.24162459442258197</v>
      </c>
      <c r="M26" s="59">
        <f ca="1">'P &amp; L Account '!M49</f>
        <v>0.25406705971531485</v>
      </c>
      <c r="N26" s="59">
        <f ca="1">'P &amp; L Account '!N49</f>
        <v>0.25506706814261232</v>
      </c>
      <c r="O26" s="59">
        <f ca="1">'P &amp; L Account '!O49</f>
        <v>0.24628417415568801</v>
      </c>
      <c r="P26" s="4"/>
    </row>
    <row r="27" spans="2:16" ht="18" hidden="1" customHeight="1" x14ac:dyDescent="0.35">
      <c r="B27" s="51" t="s">
        <v>250</v>
      </c>
      <c r="C27" s="51"/>
      <c r="D27" s="51"/>
      <c r="E27" s="51"/>
      <c r="F27" s="406">
        <f ca="1">AVERAGE(F26:O26)</f>
        <v>0.22404288928707311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"/>
    </row>
    <row r="28" spans="2:16" ht="18" hidden="1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1.4313726911438427</v>
      </c>
      <c r="H28" s="59">
        <f>'P &amp; L Account '!H50</f>
        <v>2.6562889709096593E-2</v>
      </c>
      <c r="I28" s="59">
        <f>'P &amp; L Account '!I50</f>
        <v>4.4503274433762563E-2</v>
      </c>
      <c r="J28" s="59">
        <f>'P &amp; L Account '!J50</f>
        <v>2.8356534156051216E-2</v>
      </c>
      <c r="K28" s="59">
        <f>'P &amp; L Account '!K50</f>
        <v>2.9505555215803003E-2</v>
      </c>
      <c r="L28" s="59">
        <f>'P &amp; L Account '!L50</f>
        <v>4.8162322883472664E-2</v>
      </c>
      <c r="M28" s="59">
        <f>'P &amp; L Account '!M50</f>
        <v>3.1314686136178382E-2</v>
      </c>
      <c r="N28" s="59">
        <f>'P &amp; L Account '!N50</f>
        <v>3.2498471567208531E-2</v>
      </c>
      <c r="O28" s="59">
        <f>'P &amp; L Account '!O50</f>
        <v>5.1714996742911801E-2</v>
      </c>
      <c r="P28" s="4"/>
    </row>
    <row r="29" spans="2:16" ht="18" hidden="1" customHeight="1" x14ac:dyDescent="0.35">
      <c r="B29" s="51" t="s">
        <v>250</v>
      </c>
      <c r="C29" s="51"/>
      <c r="D29" s="51"/>
      <c r="E29" s="51"/>
      <c r="F29" s="406">
        <f>AVERAGE(F28:O28)</f>
        <v>0.17239914219883273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8.814805342803532E-2</v>
      </c>
      <c r="G30" s="59">
        <f ca="1">'P &amp; L Account '!G44/('Balance Sheet'!G11+'Balance Sheet'!G12+'Balance Sheet'!G13)</f>
        <v>0.20913486541452572</v>
      </c>
      <c r="H30" s="59">
        <f ca="1">'P &amp; L Account '!H44/('Balance Sheet'!H11+'Balance Sheet'!H12+'Balance Sheet'!H13)</f>
        <v>0.20069969793687983</v>
      </c>
      <c r="I30" s="59">
        <f ca="1">'P &amp; L Account '!I44/('Balance Sheet'!I11+'Balance Sheet'!I12+'Balance Sheet'!I13)</f>
        <v>0.20374593732352481</v>
      </c>
      <c r="J30" s="59">
        <f ca="1">'P &amp; L Account '!J44/('Balance Sheet'!J11+'Balance Sheet'!J12+'Balance Sheet'!J13)</f>
        <v>0.20391374745830479</v>
      </c>
      <c r="K30" s="59">
        <f ca="1">'P &amp; L Account '!K44/('Balance Sheet'!K11+'Balance Sheet'!K12+'Balance Sheet'!K13)</f>
        <v>0.20294132592931863</v>
      </c>
      <c r="L30" s="59">
        <f ca="1">'P &amp; L Account '!L44/('Balance Sheet'!L11+'Balance Sheet'!L12+'Balance Sheet'!L13)</f>
        <v>0.20281762500680162</v>
      </c>
      <c r="M30" s="59">
        <f ca="1">'P &amp; L Account '!M44/('Balance Sheet'!M11+'Balance Sheet'!M12+'Balance Sheet'!M13)</f>
        <v>0.17872348310522698</v>
      </c>
      <c r="N30" s="59">
        <f ca="1">'P &amp; L Account '!N44/('Balance Sheet'!N11+'Balance Sheet'!N12+'Balance Sheet'!N13)</f>
        <v>0.15964616435408563</v>
      </c>
      <c r="O30" s="59">
        <f ca="1">'P &amp; L Account '!O44/('Balance Sheet'!O11+'Balance Sheet'!O12+'Balance Sheet'!O13)</f>
        <v>0.14469881588699787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406">
        <f ca="1">AVERAGE(F30:O30)</f>
        <v>0.17944697158437012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2.4747309740325074E-2</v>
      </c>
      <c r="G32" s="59">
        <f ca="1">'P &amp; L Account '!G45/('Balance Sheet'!G11+'Balance Sheet'!G13+'Balance Sheet'!G16)</f>
        <v>9.974181115373762E-2</v>
      </c>
      <c r="H32" s="59">
        <f ca="1">'P &amp; L Account '!H45/('Balance Sheet'!H11+'Balance Sheet'!H13+'Balance Sheet'!H16)</f>
        <v>0.11556712159815986</v>
      </c>
      <c r="I32" s="59">
        <f ca="1">'P &amp; L Account '!I45/('Balance Sheet'!I11+'Balance Sheet'!I13+'Balance Sheet'!I16)</f>
        <v>0.15027985856841755</v>
      </c>
      <c r="J32" s="59">
        <f ca="1">'P &amp; L Account '!J45/('Balance Sheet'!J11+'Balance Sheet'!J13+'Balance Sheet'!J16)</f>
        <v>0.19948096534851148</v>
      </c>
      <c r="K32" s="59">
        <f ca="1">'P &amp; L Account '!K45/('Balance Sheet'!K11+'Balance Sheet'!K13+'Balance Sheet'!K16)</f>
        <v>0.26496924623387569</v>
      </c>
      <c r="L32" s="59">
        <f ca="1">'P &amp; L Account '!L45/('Balance Sheet'!L11+'Balance Sheet'!L13+'Balance Sheet'!L16)</f>
        <v>0.3497450781984755</v>
      </c>
      <c r="M32" s="59">
        <f ca="1">'P &amp; L Account '!M45/('Balance Sheet'!M11+'Balance Sheet'!M13+'Balance Sheet'!M16)</f>
        <v>0.55468434915564047</v>
      </c>
      <c r="N32" s="59">
        <f ca="1">'P &amp; L Account '!N45/('Balance Sheet'!N11+'Balance Sheet'!N13+'Balance Sheet'!N16)</f>
        <v>0.57496493327132325</v>
      </c>
      <c r="O32" s="59">
        <f ca="1">'P &amp; L Account '!O45/('Balance Sheet'!O11+'Balance Sheet'!O13+'Balance Sheet'!O16)</f>
        <v>0.58387723174254813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406">
        <f ca="1">AVERAGE(F32:O32)</f>
        <v>0.29180579050110145</v>
      </c>
      <c r="G33" s="406"/>
      <c r="H33" s="406"/>
      <c r="I33" s="406"/>
      <c r="J33" s="406"/>
      <c r="K33" s="406"/>
      <c r="L33" s="406"/>
      <c r="M33" s="406"/>
      <c r="N33" s="406"/>
      <c r="O33" s="406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8.8790555543573804E-2</v>
      </c>
      <c r="G34" s="59">
        <f ca="1">'P &amp; L Account '!G45/('Balance Sheet'!G11+'Balance Sheet'!G12)</f>
        <v>0.24458760399105073</v>
      </c>
      <c r="H34" s="59">
        <f ca="1">'P &amp; L Account '!H45/('Balance Sheet'!H11+'Balance Sheet'!H12)</f>
        <v>0.20227418349732976</v>
      </c>
      <c r="I34" s="59">
        <f ca="1">'P &amp; L Account '!I45/('Balance Sheet'!I11+'Balance Sheet'!I12)</f>
        <v>0.186734396341007</v>
      </c>
      <c r="J34" s="59">
        <f ca="1">'P &amp; L Account '!J45/('Balance Sheet'!J11+'Balance Sheet'!J12)</f>
        <v>0.17295218469982046</v>
      </c>
      <c r="K34" s="59">
        <f ca="1">'P &amp; L Account '!K45/('Balance Sheet'!K11+'Balance Sheet'!K12)</f>
        <v>0.15765443665718706</v>
      </c>
      <c r="L34" s="59">
        <f ca="1">'P &amp; L Account '!L45/('Balance Sheet'!L11+'Balance Sheet'!L12)</f>
        <v>0.13728528099218881</v>
      </c>
      <c r="M34" s="59">
        <f ca="1">'P &amp; L Account '!M45/('Balance Sheet'!M11+'Balance Sheet'!M12)</f>
        <v>0.12958345115812672</v>
      </c>
      <c r="N34" s="59">
        <f ca="1">'P &amp; L Account '!N45/('Balance Sheet'!N11+'Balance Sheet'!N12)</f>
        <v>0.11841559158033593</v>
      </c>
      <c r="O34" s="59">
        <f ca="1">'P &amp; L Account '!O45/('Balance Sheet'!O11+'Balance Sheet'!O12)</f>
        <v>0.10734299059473897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406">
        <f ca="1">AVERAGE(F34:O34)</f>
        <v>0.15456206750553592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2.1613973931860566</v>
      </c>
      <c r="G36" s="44">
        <f ca="1">DSCR!G18</f>
        <v>1.3612827965203154</v>
      </c>
      <c r="H36" s="44">
        <f ca="1">DSCR!H18</f>
        <v>1.3791532468795256</v>
      </c>
      <c r="I36" s="44">
        <f ca="1">DSCR!I18</f>
        <v>1.3951688987962523</v>
      </c>
      <c r="J36" s="44">
        <f ca="1">DSCR!J18</f>
        <v>1.4173299299961455</v>
      </c>
      <c r="K36" s="44">
        <f ca="1">DSCR!K18</f>
        <v>1.5017700999437082</v>
      </c>
      <c r="L36" s="44">
        <f ca="1">DSCR!L18</f>
        <v>1.4928427603708445</v>
      </c>
      <c r="M36" s="44">
        <f ca="1">DSCR!M18</f>
        <v>1.5782602253402356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405">
        <f ca="1">AVERAGE(F36:M36)</f>
        <v>1.5359006688791355</v>
      </c>
      <c r="G37" s="405"/>
      <c r="H37" s="405"/>
      <c r="I37" s="405"/>
      <c r="J37" s="405"/>
      <c r="K37" s="405"/>
      <c r="L37" s="405"/>
      <c r="M37" s="405"/>
      <c r="N37" s="405"/>
      <c r="O37" s="405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3.2414609575177855</v>
      </c>
      <c r="G38" s="44">
        <f ca="1">'P &amp; L Account '!G43/('P &amp; L Account '!G23+'P &amp; L Account '!G24)</f>
        <v>3.5813176797698718</v>
      </c>
      <c r="H38" s="44">
        <f ca="1">'P &amp; L Account '!H43/('P &amp; L Account '!H23+'P &amp; L Account '!H24)</f>
        <v>3.9664720083731755</v>
      </c>
      <c r="I38" s="44">
        <f ca="1">'P &amp; L Account '!I43/('P &amp; L Account '!I23+'P &amp; L Account '!I24)</f>
        <v>4.7572001687180778</v>
      </c>
      <c r="J38" s="44">
        <f ca="1">'P &amp; L Account '!J43/('P &amp; L Account '!J23+'P &amp; L Account '!J24)</f>
        <v>6.0254268958394626</v>
      </c>
      <c r="K38" s="44">
        <f ca="1">'P &amp; L Account '!K43/('P &amp; L Account '!K23+'P &amp; L Account '!K24)</f>
        <v>8.2764737863539768</v>
      </c>
      <c r="L38" s="44">
        <f ca="1">'P &amp; L Account '!L43/('P &amp; L Account '!L23+'P &amp; L Account '!L24)</f>
        <v>13.231443844164733</v>
      </c>
      <c r="M38" s="44">
        <f ca="1">'P &amp; L Account '!M43/('P &amp; L Account '!M23+'P &amp; L Account '!M24)</f>
        <v>40.51168718619229</v>
      </c>
      <c r="N38" s="44">
        <f>'P &amp; L Account '!N43/('P &amp; L Account '!N23+'P &amp; L Account '!N24)</f>
        <v>142.83463071078884</v>
      </c>
      <c r="O38" s="44">
        <f>'P &amp; L Account '!O43/('P &amp; L Account '!O23+'P &amp; L Account '!O24)</f>
        <v>144.58136316786104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405">
        <f ca="1">AVERAGE(F38:O38)</f>
        <v>37.100747640557927</v>
      </c>
      <c r="G39" s="405"/>
      <c r="H39" s="405"/>
      <c r="I39" s="405"/>
      <c r="J39" s="405"/>
      <c r="K39" s="405"/>
      <c r="L39" s="405"/>
      <c r="M39" s="405"/>
      <c r="N39" s="405"/>
      <c r="O39" s="405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1.2681023364693043</v>
      </c>
      <c r="G40" s="44">
        <f ca="1">IFERROR('Balance Sheet'!G28/'Balance Sheet'!G13,0)</f>
        <v>1.3946434059382902</v>
      </c>
      <c r="H40" s="44">
        <f ca="1">IFERROR('Balance Sheet'!H28/'Balance Sheet'!H13,0)</f>
        <v>1.6000295448961726</v>
      </c>
      <c r="I40" s="44">
        <f ca="1">IFERROR('Balance Sheet'!I28/'Balance Sheet'!I13,0)</f>
        <v>1.9690707807531325</v>
      </c>
      <c r="J40" s="44">
        <f ca="1">IFERROR('Balance Sheet'!J28/'Balance Sheet'!J13,0)</f>
        <v>2.6899650305230298</v>
      </c>
      <c r="K40" s="44">
        <f ca="1">IFERROR('Balance Sheet'!K28/'Balance Sheet'!K13,0)</f>
        <v>4.877542278139857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405">
        <f ca="1">AVERAGE(F40:O40)</f>
        <v>2.2998922294532975</v>
      </c>
      <c r="G41" s="405"/>
      <c r="H41" s="405"/>
      <c r="I41" s="405"/>
      <c r="J41" s="405"/>
      <c r="K41" s="405"/>
      <c r="L41" s="405"/>
      <c r="M41" s="405"/>
      <c r="N41" s="405"/>
      <c r="O41" s="405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44.444444444444443</v>
      </c>
      <c r="G42" s="44">
        <f>'Working Capital'!G38/'Working Capital'!G39</f>
        <v>44.44444444444445</v>
      </c>
      <c r="H42" s="44">
        <f>'Working Capital'!H38/'Working Capital'!H39</f>
        <v>16.459841729226728</v>
      </c>
      <c r="I42" s="44">
        <f>'Working Capital'!I38/'Working Capital'!I39</f>
        <v>16.405481049039921</v>
      </c>
      <c r="J42" s="44">
        <f>'Working Capital'!J38/'Working Capital'!J39</f>
        <v>16.190506033125221</v>
      </c>
      <c r="K42" s="44">
        <f>'Working Capital'!K38/'Working Capital'!K39</f>
        <v>15.988172529775605</v>
      </c>
      <c r="L42" s="44">
        <f>'Working Capital'!L38/'Working Capital'!L39</f>
        <v>15.970245317112457</v>
      </c>
      <c r="M42" s="44">
        <f>'Working Capital'!M38/'Working Capital'!M39</f>
        <v>15.78699584775832</v>
      </c>
      <c r="N42" s="44">
        <f>'Working Capital'!N38/'Working Capital'!N39</f>
        <v>15.616314856159377</v>
      </c>
      <c r="O42" s="44">
        <f>'Working Capital'!O38/'Working Capital'!O39</f>
        <v>15.6328497865695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405">
        <f>AVERAGE(F42:O42)</f>
        <v>21.693929603765596</v>
      </c>
      <c r="G43" s="405"/>
      <c r="H43" s="405"/>
      <c r="I43" s="405"/>
      <c r="J43" s="405"/>
      <c r="K43" s="405"/>
      <c r="L43" s="405"/>
      <c r="M43" s="405"/>
      <c r="N43" s="405"/>
      <c r="O43" s="405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2.7433097343437445</v>
      </c>
      <c r="G44" s="44">
        <f ca="1">('Balance Sheet'!G13+'Balance Sheet'!G15+'Balance Sheet'!G16+'Balance Sheet'!G17)/('Balance Sheet'!G11+'Balance Sheet'!G12-'Balance Sheet'!G36)</f>
        <v>1.8155363777548792</v>
      </c>
      <c r="H44" s="44">
        <f ca="1">('Balance Sheet'!H13+'Balance Sheet'!H15+'Balance Sheet'!H16+'Balance Sheet'!H17)/('Balance Sheet'!H11+'Balance Sheet'!H12-'Balance Sheet'!H36)</f>
        <v>1.2455868171930635</v>
      </c>
      <c r="I44" s="44">
        <f ca="1">('Balance Sheet'!I13+'Balance Sheet'!I15+'Balance Sheet'!I16+'Balance Sheet'!I17)/('Balance Sheet'!I11+'Balance Sheet'!I12-'Balance Sheet'!I36)</f>
        <v>0.8323278994429596</v>
      </c>
      <c r="J44" s="44">
        <f ca="1">('Balance Sheet'!J13+'Balance Sheet'!J15+'Balance Sheet'!J16+'Balance Sheet'!J17)/('Balance Sheet'!J11+'Balance Sheet'!J12-'Balance Sheet'!J36)</f>
        <v>0.52786308635437873</v>
      </c>
      <c r="K44" s="44">
        <f ca="1">('Balance Sheet'!K13+'Balance Sheet'!K15+'Balance Sheet'!K16+'Balance Sheet'!K17)/('Balance Sheet'!K11+'Balance Sheet'!K12-'Balance Sheet'!K36)</f>
        <v>0.30944352411376502</v>
      </c>
      <c r="L44" s="44">
        <f ca="1">('Balance Sheet'!L13+'Balance Sheet'!L15+'Balance Sheet'!L16+'Balance Sheet'!L17)/('Balance Sheet'!L11+'Balance Sheet'!L12-'Balance Sheet'!L36)</f>
        <v>0.14632064815584836</v>
      </c>
      <c r="M44" s="44">
        <f ca="1">('Balance Sheet'!M13+'Balance Sheet'!M15+'Balance Sheet'!M16+'Balance Sheet'!M17)/('Balance Sheet'!M11+'Balance Sheet'!M12-'Balance Sheet'!M36)</f>
        <v>1.9422425482970133E-2</v>
      </c>
      <c r="N44" s="44">
        <f ca="1">('Balance Sheet'!N13+'Balance Sheet'!N15+'Balance Sheet'!N16+'Balance Sheet'!N17)/('Balance Sheet'!N11+'Balance Sheet'!N12-'Balance Sheet'!N36)</f>
        <v>1.7225002493958391E-2</v>
      </c>
      <c r="O44" s="44">
        <f ca="1">('Balance Sheet'!O13+'Balance Sheet'!O15+'Balance Sheet'!O16+'Balance Sheet'!O17)/('Balance Sheet'!O11+'Balance Sheet'!O12-'Balance Sheet'!O36)</f>
        <v>1.5486391928619187E-2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405">
        <f ca="1">AVERAGE(F44:O44)</f>
        <v>0.7672521907264187</v>
      </c>
      <c r="G45" s="405"/>
      <c r="H45" s="405"/>
      <c r="I45" s="405"/>
      <c r="J45" s="405"/>
      <c r="K45" s="405"/>
      <c r="L45" s="405"/>
      <c r="M45" s="405"/>
      <c r="N45" s="405"/>
      <c r="O45" s="405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2.9375</v>
      </c>
      <c r="G46" s="44">
        <f ca="1">('Balance Sheet'!G13+'Balance Sheet'!G16)/'Balance Sheet'!G11</f>
        <v>2.5625</v>
      </c>
      <c r="H46" s="44">
        <f ca="1">('Balance Sheet'!H13+'Balance Sheet'!H16)/'Balance Sheet'!H11</f>
        <v>2.1875</v>
      </c>
      <c r="I46" s="44">
        <f ca="1">('Balance Sheet'!I13+'Balance Sheet'!I16)/'Balance Sheet'!I11</f>
        <v>1.7825</v>
      </c>
      <c r="J46" s="44">
        <f ca="1">('Balance Sheet'!J13+'Balance Sheet'!J16)/'Balance Sheet'!J11</f>
        <v>1.3474999999999997</v>
      </c>
      <c r="K46" s="44">
        <f ca="1">('Balance Sheet'!K13+'Balance Sheet'!K16)/'Balance Sheet'!K11</f>
        <v>0.91249999999999953</v>
      </c>
      <c r="L46" s="44">
        <f ca="1">('Balance Sheet'!L13+'Balance Sheet'!L16)/'Balance Sheet'!L11</f>
        <v>0.46249999999999936</v>
      </c>
      <c r="M46" s="44">
        <f ca="1">('Balance Sheet'!M13+'Balance Sheet'!M16)/'Balance Sheet'!M11</f>
        <v>0</v>
      </c>
      <c r="N46" s="44">
        <f ca="1">('Balance Sheet'!N13+'Balance Sheet'!N16)/'Balance Sheet'!N11</f>
        <v>0</v>
      </c>
      <c r="O46" s="44">
        <f ca="1">('Balance Sheet'!O13+'Balance Sheet'!O16)/'Balance Sheet'!O11</f>
        <v>0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405">
        <f ca="1">AVERAGE(F46:O46)</f>
        <v>1.2192499999999999</v>
      </c>
      <c r="G47" s="405"/>
      <c r="H47" s="405"/>
      <c r="I47" s="405"/>
      <c r="J47" s="405"/>
      <c r="K47" s="405"/>
      <c r="L47" s="405"/>
      <c r="M47" s="405"/>
      <c r="N47" s="405"/>
      <c r="O47" s="405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D6:E6"/>
    <mergeCell ref="F6:O6"/>
    <mergeCell ref="F23:O23"/>
    <mergeCell ref="F25:O25"/>
    <mergeCell ref="F27:O27"/>
    <mergeCell ref="F29:O29"/>
    <mergeCell ref="F31:O31"/>
    <mergeCell ref="F35:O35"/>
    <mergeCell ref="F37:O37"/>
    <mergeCell ref="F39:O39"/>
    <mergeCell ref="F41:O41"/>
    <mergeCell ref="F43:O43"/>
    <mergeCell ref="F45:O45"/>
    <mergeCell ref="F47:O47"/>
    <mergeCell ref="F33:O33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4"/>
  <sheetViews>
    <sheetView showGridLines="0" zoomScaleNormal="100" workbookViewId="0"/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2" t="str">
        <f>"Financial Model of " &amp; B4</f>
        <v>Financial Model of 26132 Sq. Ft. AHAMDABAD ZEPTO Location Warehouse (Cold Storage)</v>
      </c>
      <c r="C2" s="243"/>
      <c r="D2" s="243"/>
      <c r="E2" s="243"/>
      <c r="F2" s="243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26132 Sq. Ft. AHAMDABAD ZEPTO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389</v>
      </c>
      <c r="C6" s="245" t="s">
        <v>212</v>
      </c>
      <c r="D6" s="245" t="s">
        <v>233</v>
      </c>
      <c r="E6" s="245" t="s">
        <v>234</v>
      </c>
      <c r="F6" s="245" t="s">
        <v>238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390</v>
      </c>
      <c r="C7" s="381">
        <v>1.54</v>
      </c>
      <c r="D7" s="382">
        <v>10.11</v>
      </c>
      <c r="E7" s="383">
        <v>0.24199999999999999</v>
      </c>
      <c r="F7" s="384">
        <v>6.03</v>
      </c>
    </row>
    <row r="8" spans="2:16" ht="27" customHeight="1" x14ac:dyDescent="0.35">
      <c r="B8" s="241" t="s">
        <v>391</v>
      </c>
      <c r="C8" s="381">
        <v>1.41</v>
      </c>
      <c r="D8" s="382">
        <v>8.11</v>
      </c>
      <c r="E8" s="383">
        <v>0.21959999999999999</v>
      </c>
      <c r="F8" s="384">
        <v>6.67</v>
      </c>
    </row>
    <row r="9" spans="2:16" ht="27" customHeight="1" x14ac:dyDescent="0.35">
      <c r="B9" s="241" t="s">
        <v>392</v>
      </c>
      <c r="C9" s="381">
        <v>1.27</v>
      </c>
      <c r="D9" s="382">
        <v>6.1</v>
      </c>
      <c r="E9" s="383">
        <v>0.19539999999999999</v>
      </c>
      <c r="F9" s="384">
        <v>7.54</v>
      </c>
    </row>
    <row r="10" spans="2:16" ht="27" customHeight="1" x14ac:dyDescent="0.35">
      <c r="B10" s="241" t="s">
        <v>580</v>
      </c>
      <c r="C10" s="381">
        <v>1.48</v>
      </c>
      <c r="D10" s="382">
        <v>9</v>
      </c>
      <c r="E10" s="383">
        <v>0.23</v>
      </c>
      <c r="F10" s="384">
        <v>6.31</v>
      </c>
    </row>
    <row r="11" spans="2:16" ht="27" customHeight="1" x14ac:dyDescent="0.35">
      <c r="B11" s="241" t="s">
        <v>581</v>
      </c>
      <c r="C11" s="381">
        <v>1.41</v>
      </c>
      <c r="D11" s="382">
        <v>7.88</v>
      </c>
      <c r="E11" s="383">
        <v>0.2175</v>
      </c>
      <c r="F11" s="384">
        <v>6.69</v>
      </c>
    </row>
    <row r="12" spans="2:16" ht="27" customHeight="1" x14ac:dyDescent="0.35">
      <c r="B12" s="241" t="s">
        <v>548</v>
      </c>
      <c r="C12" s="381">
        <v>1.5</v>
      </c>
      <c r="D12" s="382">
        <v>8.98</v>
      </c>
      <c r="E12" s="383">
        <v>0.23760000000000001</v>
      </c>
      <c r="F12" s="384">
        <v>6.13</v>
      </c>
    </row>
    <row r="13" spans="2:16" ht="27" customHeight="1" x14ac:dyDescent="0.35">
      <c r="B13" s="241" t="s">
        <v>549</v>
      </c>
      <c r="C13" s="381">
        <v>1.52</v>
      </c>
      <c r="D13" s="382">
        <v>9.4700000000000006</v>
      </c>
      <c r="E13" s="383">
        <v>0.23749999999999999</v>
      </c>
      <c r="F13" s="384">
        <v>6.15</v>
      </c>
    </row>
    <row r="14" spans="2:16" ht="27" customHeight="1" x14ac:dyDescent="0.35">
      <c r="B14" s="241" t="s">
        <v>550</v>
      </c>
      <c r="C14" s="381">
        <v>1.53</v>
      </c>
      <c r="D14" s="382">
        <v>9.7200000000000006</v>
      </c>
      <c r="E14" s="383">
        <v>0.23769999999999999</v>
      </c>
      <c r="F14" s="384">
        <v>6.1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Proposed Capex AHEMDABAD ZEPTO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2025-03-11T13:44:20Z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